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315" windowWidth="12120" windowHeight="7170"/>
  </bookViews>
  <sheets>
    <sheet name="ورقة1" sheetId="1" r:id="rId1"/>
  </sheets>
  <definedNames>
    <definedName name="مدرسة">ورقة1!$J$4:$J$29</definedName>
  </definedNames>
  <calcPr calcId="124519" iterate="1"/>
</workbook>
</file>

<file path=xl/calcChain.xml><?xml version="1.0" encoding="utf-8"?>
<calcChain xmlns="http://schemas.openxmlformats.org/spreadsheetml/2006/main">
  <c r="E194" i="1"/>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 r="E5"/>
  <c r="E4"/>
  <c r="M6"/>
  <c r="M7" s="1"/>
  <c r="L6"/>
  <c r="M5"/>
  <c r="L5"/>
  <c r="M4"/>
  <c r="K29"/>
  <c r="K28"/>
  <c r="K27"/>
  <c r="K26"/>
  <c r="K25"/>
  <c r="K24"/>
  <c r="K23"/>
  <c r="K22"/>
  <c r="K21"/>
  <c r="K20"/>
  <c r="K19"/>
  <c r="K18"/>
  <c r="K17"/>
  <c r="K16"/>
  <c r="K15"/>
  <c r="K14"/>
  <c r="K13"/>
  <c r="K12"/>
  <c r="K11"/>
  <c r="K10"/>
  <c r="K9"/>
  <c r="K8"/>
  <c r="K7"/>
  <c r="K6"/>
  <c r="K5"/>
  <c r="K4"/>
  <c r="I243"/>
  <c r="I244"/>
  <c r="I245"/>
  <c r="I246"/>
  <c r="I247"/>
  <c r="I248"/>
  <c r="I249"/>
  <c r="I250"/>
  <c r="I251"/>
  <c r="I252"/>
  <c r="I253"/>
  <c r="L7" l="1"/>
</calcChain>
</file>

<file path=xl/sharedStrings.xml><?xml version="1.0" encoding="utf-8"?>
<sst xmlns="http://schemas.openxmlformats.org/spreadsheetml/2006/main" count="422" uniqueCount="231">
  <si>
    <t>العدد</t>
  </si>
  <si>
    <t>اول رقم فى السجل</t>
  </si>
  <si>
    <t>مدرسة1</t>
  </si>
  <si>
    <t>مدرسة2</t>
  </si>
  <si>
    <t>مدرسة3</t>
  </si>
  <si>
    <t>مدرسة4</t>
  </si>
  <si>
    <t>مدرسة5</t>
  </si>
  <si>
    <t>مدرسة6</t>
  </si>
  <si>
    <t>مدرسة7</t>
  </si>
  <si>
    <t>مدرسة8</t>
  </si>
  <si>
    <t>مدرسة9</t>
  </si>
  <si>
    <t>مدرسة10</t>
  </si>
  <si>
    <t>مدرسة11</t>
  </si>
  <si>
    <t>مدرسة12</t>
  </si>
  <si>
    <t>مدرسة13</t>
  </si>
  <si>
    <t>مدرسة14</t>
  </si>
  <si>
    <t>مدرسة15</t>
  </si>
  <si>
    <t>مدرسة16</t>
  </si>
  <si>
    <t>مدرسة17</t>
  </si>
  <si>
    <t>مدرسة18</t>
  </si>
  <si>
    <t>مدرسة19</t>
  </si>
  <si>
    <t>مدرسة20</t>
  </si>
  <si>
    <t>مدرسة21</t>
  </si>
  <si>
    <t>مدرسة22</t>
  </si>
  <si>
    <t>مدرسة23</t>
  </si>
  <si>
    <t>مدرسة24</t>
  </si>
  <si>
    <t>مدرسة25</t>
  </si>
  <si>
    <t>مدرسة26</t>
  </si>
  <si>
    <t>المدرسه</t>
  </si>
  <si>
    <t>رقم السجل</t>
  </si>
  <si>
    <t>الاسم</t>
  </si>
  <si>
    <t>المدارس</t>
  </si>
  <si>
    <t>احمد 1</t>
  </si>
  <si>
    <t>م</t>
  </si>
  <si>
    <t>احمد 2</t>
  </si>
  <si>
    <t>احمد 3</t>
  </si>
  <si>
    <t>احمد 4</t>
  </si>
  <si>
    <t>احمد 5</t>
  </si>
  <si>
    <t>احمد 6</t>
  </si>
  <si>
    <t>احمد 7</t>
  </si>
  <si>
    <t>احمد 8</t>
  </si>
  <si>
    <t>احمد 9</t>
  </si>
  <si>
    <t>احمد 10</t>
  </si>
  <si>
    <t>احمد 11</t>
  </si>
  <si>
    <t>احمد 12</t>
  </si>
  <si>
    <t>احمد 13</t>
  </si>
  <si>
    <t>احمد 14</t>
  </si>
  <si>
    <t>احمد 15</t>
  </si>
  <si>
    <t>احمد 16</t>
  </si>
  <si>
    <t>احمد 17</t>
  </si>
  <si>
    <t>احمد 18</t>
  </si>
  <si>
    <t>احمد 19</t>
  </si>
  <si>
    <t>احمد 20</t>
  </si>
  <si>
    <t>احمد 21</t>
  </si>
  <si>
    <t>احمد 22</t>
  </si>
  <si>
    <t>احمد 23</t>
  </si>
  <si>
    <t>احمد 24</t>
  </si>
  <si>
    <t>احمد 25</t>
  </si>
  <si>
    <t>احمد 26</t>
  </si>
  <si>
    <t>احمد 27</t>
  </si>
  <si>
    <t>احمد 28</t>
  </si>
  <si>
    <t>احمد 29</t>
  </si>
  <si>
    <t>احمد 30</t>
  </si>
  <si>
    <t>احمد 31</t>
  </si>
  <si>
    <t>احمد 32</t>
  </si>
  <si>
    <t>احمد 33</t>
  </si>
  <si>
    <t>احمد 34</t>
  </si>
  <si>
    <t>احمد 35</t>
  </si>
  <si>
    <t>احمد 36</t>
  </si>
  <si>
    <t>احمد 37</t>
  </si>
  <si>
    <t>احمد 38</t>
  </si>
  <si>
    <t>احمد 39</t>
  </si>
  <si>
    <t>احمد 40</t>
  </si>
  <si>
    <t>احمد 41</t>
  </si>
  <si>
    <t>احمد 42</t>
  </si>
  <si>
    <t>احمد 43</t>
  </si>
  <si>
    <t>احمد 44</t>
  </si>
  <si>
    <t>احمد 45</t>
  </si>
  <si>
    <t>احمد 46</t>
  </si>
  <si>
    <t>احمد 47</t>
  </si>
  <si>
    <t>احمد 48</t>
  </si>
  <si>
    <t>احمد 49</t>
  </si>
  <si>
    <t>احمد 50</t>
  </si>
  <si>
    <t>احمد 51</t>
  </si>
  <si>
    <t>احمد 52</t>
  </si>
  <si>
    <t>احمد 53</t>
  </si>
  <si>
    <t>احمد 54</t>
  </si>
  <si>
    <t>احمد 55</t>
  </si>
  <si>
    <t>احمد 56</t>
  </si>
  <si>
    <t>احمد 57</t>
  </si>
  <si>
    <t>احمد 58</t>
  </si>
  <si>
    <t>احمد 59</t>
  </si>
  <si>
    <t>احمد 60</t>
  </si>
  <si>
    <t>احمد 61</t>
  </si>
  <si>
    <t>احمد 62</t>
  </si>
  <si>
    <t>احمد 63</t>
  </si>
  <si>
    <t>احمد 64</t>
  </si>
  <si>
    <t>احمد 65</t>
  </si>
  <si>
    <t>احمد 66</t>
  </si>
  <si>
    <t>احمد 67</t>
  </si>
  <si>
    <t>احمد 68</t>
  </si>
  <si>
    <t>احمد 69</t>
  </si>
  <si>
    <t>احمد 70</t>
  </si>
  <si>
    <t>احمد 71</t>
  </si>
  <si>
    <t>احمد 72</t>
  </si>
  <si>
    <t>احمد 73</t>
  </si>
  <si>
    <t>احمد 74</t>
  </si>
  <si>
    <t>احمد 75</t>
  </si>
  <si>
    <t>احمد 76</t>
  </si>
  <si>
    <t>احمد 77</t>
  </si>
  <si>
    <t>احمد 78</t>
  </si>
  <si>
    <t>احمد 79</t>
  </si>
  <si>
    <t>احمد 80</t>
  </si>
  <si>
    <t>احمد 81</t>
  </si>
  <si>
    <t>احمد 82</t>
  </si>
  <si>
    <t>احمد 83</t>
  </si>
  <si>
    <t>احمد 84</t>
  </si>
  <si>
    <t>احمد 85</t>
  </si>
  <si>
    <t>احمد 86</t>
  </si>
  <si>
    <t>احمد 87</t>
  </si>
  <si>
    <t>احمد 88</t>
  </si>
  <si>
    <t>احمد 89</t>
  </si>
  <si>
    <t>احمد 90</t>
  </si>
  <si>
    <t>احمد 91</t>
  </si>
  <si>
    <t>احمد 92</t>
  </si>
  <si>
    <t>احمد 93</t>
  </si>
  <si>
    <t>احمد 94</t>
  </si>
  <si>
    <t>احمد 95</t>
  </si>
  <si>
    <t>احمد 96</t>
  </si>
  <si>
    <t>احمد 97</t>
  </si>
  <si>
    <t>احمد 98</t>
  </si>
  <si>
    <t>احمد 99</t>
  </si>
  <si>
    <t>احمد 100</t>
  </si>
  <si>
    <t>احمد 101</t>
  </si>
  <si>
    <t>احمد 102</t>
  </si>
  <si>
    <t>احمد 103</t>
  </si>
  <si>
    <t>احمد 104</t>
  </si>
  <si>
    <t>احمد 105</t>
  </si>
  <si>
    <t>احمد 106</t>
  </si>
  <si>
    <t>احمد 107</t>
  </si>
  <si>
    <t>احمد 108</t>
  </si>
  <si>
    <t>احمد 109</t>
  </si>
  <si>
    <t>احمد 110</t>
  </si>
  <si>
    <t>احمد 111</t>
  </si>
  <si>
    <t>احمد 112</t>
  </si>
  <si>
    <t>احمد 113</t>
  </si>
  <si>
    <t>احمد 114</t>
  </si>
  <si>
    <t>احمد 115</t>
  </si>
  <si>
    <t>احمد 116</t>
  </si>
  <si>
    <t>احمد 117</t>
  </si>
  <si>
    <t>احمد 118</t>
  </si>
  <si>
    <t>احمد 119</t>
  </si>
  <si>
    <t>احمد 120</t>
  </si>
  <si>
    <t>احمد 121</t>
  </si>
  <si>
    <t>احمد 122</t>
  </si>
  <si>
    <t>احمد 123</t>
  </si>
  <si>
    <t>احمد 124</t>
  </si>
  <si>
    <t>احمد 125</t>
  </si>
  <si>
    <t>احمد 126</t>
  </si>
  <si>
    <t>احمد 127</t>
  </si>
  <si>
    <t>احمد 128</t>
  </si>
  <si>
    <t>احمد 129</t>
  </si>
  <si>
    <t>احمد 130</t>
  </si>
  <si>
    <t>احمد 131</t>
  </si>
  <si>
    <t>احمد 132</t>
  </si>
  <si>
    <t>احمد 133</t>
  </si>
  <si>
    <t>احمد 134</t>
  </si>
  <si>
    <t>احمد 135</t>
  </si>
  <si>
    <t>احمد 136</t>
  </si>
  <si>
    <t>احمد 137</t>
  </si>
  <si>
    <t>احمد 138</t>
  </si>
  <si>
    <t>احمد 139</t>
  </si>
  <si>
    <t>احمد 140</t>
  </si>
  <si>
    <t>احمد 141</t>
  </si>
  <si>
    <t>احمد 142</t>
  </si>
  <si>
    <t>احمد 143</t>
  </si>
  <si>
    <t>احمد 144</t>
  </si>
  <si>
    <t>احمد 145</t>
  </si>
  <si>
    <t>احمد 146</t>
  </si>
  <si>
    <t>احمد 147</t>
  </si>
  <si>
    <t>احمد 148</t>
  </si>
  <si>
    <t>احمد 149</t>
  </si>
  <si>
    <t>احمد 150</t>
  </si>
  <si>
    <t>احمد 151</t>
  </si>
  <si>
    <t>احمد 152</t>
  </si>
  <si>
    <t>احمد 153</t>
  </si>
  <si>
    <t>احمد 154</t>
  </si>
  <si>
    <t>احمد 155</t>
  </si>
  <si>
    <t>احمد 156</t>
  </si>
  <si>
    <t>احمد 157</t>
  </si>
  <si>
    <t>احمد 158</t>
  </si>
  <si>
    <t>احمد 159</t>
  </si>
  <si>
    <t>احمد 160</t>
  </si>
  <si>
    <t>احمد 161</t>
  </si>
  <si>
    <t>احمد 162</t>
  </si>
  <si>
    <t>احمد 163</t>
  </si>
  <si>
    <t>احمد 164</t>
  </si>
  <si>
    <t>احمد 165</t>
  </si>
  <si>
    <t>احمد 166</t>
  </si>
  <si>
    <t>احمد 167</t>
  </si>
  <si>
    <t>احمد 168</t>
  </si>
  <si>
    <t>احمد 169</t>
  </si>
  <si>
    <t>احمد 170</t>
  </si>
  <si>
    <t>احمد 171</t>
  </si>
  <si>
    <t>احمد 172</t>
  </si>
  <si>
    <t>احمد 173</t>
  </si>
  <si>
    <t>احمد 174</t>
  </si>
  <si>
    <t>احمد 175</t>
  </si>
  <si>
    <t>احمد 176</t>
  </si>
  <si>
    <t>احمد 177</t>
  </si>
  <si>
    <t>احمد 178</t>
  </si>
  <si>
    <t>احمد 179</t>
  </si>
  <si>
    <t>احمد 180</t>
  </si>
  <si>
    <t>احمد 181</t>
  </si>
  <si>
    <t>احمد 182</t>
  </si>
  <si>
    <t>احمد 183</t>
  </si>
  <si>
    <t>السلام عليكم ... ليا طلب صعب شويه الاعمده j و k  فيها اسماء المدارس وعدد الطلاب فى كل مدرسة 
المطلوب معادله فى عمود رقم التسجيل تعطى ارقام متسلسله لكل مدرسة حسب العدد لكل مدرسه وعند انتهاء عدد الطلاب يبدأ تسلسل اخر للمدرسة التاليه
مع الوضع فى الاعتبار لو تم اضافة طالب فى اخر القائمة ياخذ رقم مسلسل لنفس زملائه فى مدرسته</t>
  </si>
  <si>
    <t>احمد 184</t>
  </si>
  <si>
    <t>احمد 185</t>
  </si>
  <si>
    <t>احمد 186</t>
  </si>
  <si>
    <t>احمد 187</t>
  </si>
  <si>
    <t>احمد 188</t>
  </si>
  <si>
    <t>احمد 189</t>
  </si>
  <si>
    <t>احمد 190</t>
  </si>
  <si>
    <t>احمد 191</t>
  </si>
  <si>
    <t>المطلوب عند اضافه طالب جديد فى مدرسه1</t>
  </si>
  <si>
    <t>تسلسل مدرسه1 يبدأ من   ( 1  -   145)</t>
  </si>
  <si>
    <t>مثل التسلسل الموجود فى الخلايا الصفراء</t>
  </si>
  <si>
    <t>ان يأخذ نفس تسلسل المدرسه    146 مهما كان مكانه فى القائمه</t>
  </si>
  <si>
    <t>يبدأ</t>
  </si>
  <si>
    <t>ينتهي</t>
  </si>
</sst>
</file>

<file path=xl/styles.xml><?xml version="1.0" encoding="utf-8"?>
<styleSheet xmlns="http://schemas.openxmlformats.org/spreadsheetml/2006/main">
  <fonts count="11">
    <font>
      <sz val="11"/>
      <color theme="1"/>
      <name val="Arial"/>
      <family val="2"/>
      <charset val="178"/>
      <scheme val="minor"/>
    </font>
    <font>
      <sz val="16"/>
      <color rgb="FF000000"/>
      <name val="(AH) Manal Black"/>
      <charset val="178"/>
    </font>
    <font>
      <sz val="18"/>
      <color rgb="FF000000"/>
      <name val="(AH) Manal Black"/>
      <charset val="178"/>
    </font>
    <font>
      <b/>
      <sz val="14"/>
      <color theme="1"/>
      <name val="Arial"/>
      <family val="2"/>
      <scheme val="minor"/>
    </font>
    <font>
      <b/>
      <sz val="16"/>
      <color theme="1"/>
      <name val="Arial"/>
      <family val="2"/>
      <scheme val="minor"/>
    </font>
    <font>
      <b/>
      <sz val="12"/>
      <color theme="1"/>
      <name val="Arial"/>
      <family val="2"/>
      <scheme val="minor"/>
    </font>
    <font>
      <sz val="14"/>
      <color rgb="FF000000"/>
      <name val="(AH) Manal Black"/>
      <charset val="178"/>
    </font>
    <font>
      <b/>
      <sz val="11"/>
      <color rgb="FF660033"/>
      <name val="Arial"/>
      <family val="2"/>
      <charset val="178"/>
      <scheme val="minor"/>
    </font>
    <font>
      <b/>
      <sz val="14"/>
      <color rgb="FF660033"/>
      <name val="(AH) Manal Black"/>
      <charset val="178"/>
    </font>
    <font>
      <b/>
      <sz val="20"/>
      <color theme="1"/>
      <name val="Arial"/>
      <family val="2"/>
      <scheme val="minor"/>
    </font>
    <font>
      <b/>
      <sz val="22"/>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theme="1"/>
      </bottom>
      <diagonal/>
    </border>
  </borders>
  <cellStyleXfs count="1">
    <xf numFmtId="0" fontId="0" fillId="0" borderId="0"/>
  </cellStyleXfs>
  <cellXfs count="24">
    <xf numFmtId="0" fontId="0" fillId="0" borderId="0" xfId="0"/>
    <xf numFmtId="0" fontId="1" fillId="0" borderId="11" xfId="0" applyFont="1" applyFill="1" applyBorder="1" applyAlignment="1" applyProtection="1">
      <alignment horizontal="center" vertical="center" shrinkToFit="1" readingOrder="2"/>
    </xf>
    <xf numFmtId="0" fontId="2" fillId="0" borderId="11" xfId="0" applyFont="1" applyFill="1" applyBorder="1" applyAlignment="1" applyProtection="1">
      <alignment horizontal="center" vertical="center" shrinkToFit="1" readingOrder="2"/>
    </xf>
    <xf numFmtId="0" fontId="3" fillId="0" borderId="0" xfId="0" applyFont="1" applyAlignment="1">
      <alignment horizontal="center" vertical="center"/>
    </xf>
    <xf numFmtId="0" fontId="4" fillId="2" borderId="1" xfId="0" applyFont="1" applyFill="1" applyBorder="1" applyAlignment="1">
      <alignment horizontal="center" vertical="center" shrinkToFit="1"/>
    </xf>
    <xf numFmtId="0" fontId="4" fillId="2" borderId="12" xfId="0" applyFont="1" applyFill="1" applyBorder="1" applyAlignment="1">
      <alignment horizontal="center" vertical="center" shrinkToFit="1"/>
    </xf>
    <xf numFmtId="0" fontId="5" fillId="2" borderId="2" xfId="0" applyFont="1" applyFill="1" applyBorder="1" applyAlignment="1">
      <alignment horizontal="center" vertical="center" shrinkToFit="1"/>
    </xf>
    <xf numFmtId="0" fontId="6" fillId="0" borderId="11" xfId="0" applyFont="1" applyFill="1" applyBorder="1" applyAlignment="1" applyProtection="1">
      <alignment horizontal="center" vertical="center" shrinkToFit="1" readingOrder="2"/>
    </xf>
    <xf numFmtId="0" fontId="7" fillId="0" borderId="0" xfId="0" applyFont="1" applyAlignment="1">
      <alignment horizontal="center" vertical="center"/>
    </xf>
    <xf numFmtId="0" fontId="8" fillId="0" borderId="11" xfId="0" applyFont="1" applyFill="1" applyBorder="1" applyAlignment="1" applyProtection="1">
      <alignment horizontal="center" vertical="center" shrinkToFit="1" readingOrder="2"/>
    </xf>
    <xf numFmtId="0" fontId="3" fillId="3" borderId="0" xfId="0" applyFont="1" applyFill="1" applyAlignment="1">
      <alignment horizontal="center" vertical="center"/>
    </xf>
    <xf numFmtId="0" fontId="6" fillId="2" borderId="11" xfId="0" applyFont="1" applyFill="1" applyBorder="1" applyAlignment="1" applyProtection="1">
      <alignment horizontal="center" vertical="center" shrinkToFit="1" readingOrder="2"/>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0"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0" xfId="0" applyFont="1" applyFill="1" applyBorder="1" applyAlignment="1">
      <alignment horizontal="center" vertical="center"/>
    </xf>
    <xf numFmtId="0" fontId="10" fillId="0" borderId="0" xfId="0" applyFont="1" applyAlignment="1">
      <alignment horizontal="center" vertical="center"/>
    </xf>
    <xf numFmtId="0" fontId="6" fillId="5" borderId="11" xfId="0" applyFont="1" applyFill="1" applyBorder="1" applyAlignment="1" applyProtection="1">
      <alignment horizontal="center" vertical="center" shrinkToFit="1" readingOrder="2"/>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B1:R783"/>
  <sheetViews>
    <sheetView rightToLeft="1" tabSelected="1" topLeftCell="C1" zoomScale="70" zoomScaleNormal="70" workbookViewId="0">
      <selection activeCell="I4" sqref="I4"/>
    </sheetView>
  </sheetViews>
  <sheetFormatPr defaultRowHeight="15"/>
  <cols>
    <col min="1" max="1" width="2.375" customWidth="1"/>
    <col min="2" max="2" width="6.75" customWidth="1"/>
    <col min="3" max="3" width="22.125" customWidth="1"/>
    <col min="4" max="4" width="20.875" customWidth="1"/>
    <col min="5" max="5" width="9.875" style="8" customWidth="1"/>
    <col min="6" max="6" width="6.125" customWidth="1"/>
    <col min="7" max="8" width="1.125" customWidth="1"/>
    <col min="9" max="9" width="17" customWidth="1"/>
    <col min="10" max="10" width="12.25" customWidth="1"/>
    <col min="12" max="13" width="12.375" customWidth="1"/>
    <col min="15" max="15" width="21.875" customWidth="1"/>
    <col min="16" max="16" width="14.125" customWidth="1"/>
  </cols>
  <sheetData>
    <row r="1" spans="2:18" ht="18">
      <c r="I1" s="3" t="s">
        <v>1</v>
      </c>
      <c r="J1" s="10">
        <v>100</v>
      </c>
    </row>
    <row r="3" spans="2:18" ht="20.25">
      <c r="B3" s="6" t="s">
        <v>33</v>
      </c>
      <c r="C3" s="4" t="s">
        <v>30</v>
      </c>
      <c r="D3" s="5" t="s">
        <v>28</v>
      </c>
      <c r="E3" s="6" t="s">
        <v>29</v>
      </c>
      <c r="J3" s="4" t="s">
        <v>31</v>
      </c>
      <c r="K3" s="5" t="s">
        <v>0</v>
      </c>
      <c r="L3" s="5" t="s">
        <v>229</v>
      </c>
      <c r="M3" s="5" t="s">
        <v>230</v>
      </c>
      <c r="N3" s="12" t="s">
        <v>216</v>
      </c>
      <c r="O3" s="13"/>
      <c r="P3" s="13"/>
      <c r="Q3" s="13"/>
      <c r="R3" s="14"/>
    </row>
    <row r="4" spans="2:18" ht="19.899999999999999" customHeight="1">
      <c r="B4" s="7">
        <v>1</v>
      </c>
      <c r="C4" s="7" t="s">
        <v>32</v>
      </c>
      <c r="D4" s="22" t="s">
        <v>2</v>
      </c>
      <c r="E4" s="9">
        <f>IF($D4="","",VLOOKUP($D4,J$4:L$29,3,0)+COUNTIF(D$4:D4,D4)-1)</f>
        <v>100</v>
      </c>
      <c r="J4" s="1" t="s">
        <v>2</v>
      </c>
      <c r="K4" s="2">
        <f>COUNTIF(D$4:D$194,$J4)</f>
        <v>54</v>
      </c>
      <c r="L4" s="23">
        <v>100</v>
      </c>
      <c r="M4" s="23">
        <f>K4+99</f>
        <v>153</v>
      </c>
      <c r="N4" s="15"/>
      <c r="O4" s="16"/>
      <c r="P4" s="16"/>
      <c r="Q4" s="16"/>
      <c r="R4" s="17"/>
    </row>
    <row r="5" spans="2:18" ht="19.899999999999999" customHeight="1">
      <c r="B5" s="7">
        <v>2</v>
      </c>
      <c r="C5" s="7" t="s">
        <v>34</v>
      </c>
      <c r="D5" s="22" t="s">
        <v>2</v>
      </c>
      <c r="E5" s="9">
        <f>IF($D5="","",VLOOKUP($D5,J$4:L$29,3,0)+COUNTIF(D$4:D5,D5)-1)</f>
        <v>101</v>
      </c>
      <c r="J5" s="1" t="s">
        <v>3</v>
      </c>
      <c r="K5" s="2">
        <f t="shared" ref="K5:K29" si="0">COUNTIF(D$4:D$194,$J5)</f>
        <v>63</v>
      </c>
      <c r="L5" s="23">
        <f>M4+1</f>
        <v>154</v>
      </c>
      <c r="M5" s="23">
        <f>K5+M4</f>
        <v>216</v>
      </c>
      <c r="N5" s="15"/>
      <c r="O5" s="16"/>
      <c r="P5" s="16"/>
      <c r="Q5" s="16"/>
      <c r="R5" s="17"/>
    </row>
    <row r="6" spans="2:18" ht="19.899999999999999" customHeight="1">
      <c r="B6" s="7">
        <v>3</v>
      </c>
      <c r="C6" s="7" t="s">
        <v>35</v>
      </c>
      <c r="D6" s="22" t="s">
        <v>2</v>
      </c>
      <c r="E6" s="9">
        <f>IF($D6="","",VLOOKUP($D6,J$4:L$29,3,0)+COUNTIF(D$4:D6,D6)-1)</f>
        <v>102</v>
      </c>
      <c r="J6" s="1" t="s">
        <v>4</v>
      </c>
      <c r="K6" s="2">
        <f t="shared" si="0"/>
        <v>18</v>
      </c>
      <c r="L6" s="23">
        <f t="shared" ref="L6:L7" si="1">M5+1</f>
        <v>217</v>
      </c>
      <c r="M6" s="23">
        <f t="shared" ref="M6:M7" si="2">K6+M5</f>
        <v>234</v>
      </c>
      <c r="N6" s="15"/>
      <c r="O6" s="16"/>
      <c r="P6" s="16"/>
      <c r="Q6" s="16"/>
      <c r="R6" s="17"/>
    </row>
    <row r="7" spans="2:18" ht="19.899999999999999" customHeight="1">
      <c r="B7" s="7">
        <v>4</v>
      </c>
      <c r="C7" s="7" t="s">
        <v>36</v>
      </c>
      <c r="D7" s="22" t="s">
        <v>2</v>
      </c>
      <c r="E7" s="9">
        <f>IF($D7="","",VLOOKUP($D7,J$4:L$29,3,0)+COUNTIF(D$4:D7,D7)-1)</f>
        <v>103</v>
      </c>
      <c r="J7" s="1" t="s">
        <v>5</v>
      </c>
      <c r="K7" s="2">
        <f t="shared" si="0"/>
        <v>56</v>
      </c>
      <c r="L7" s="23">
        <f t="shared" si="1"/>
        <v>235</v>
      </c>
      <c r="M7" s="23">
        <f t="shared" si="2"/>
        <v>290</v>
      </c>
      <c r="N7" s="15"/>
      <c r="O7" s="16"/>
      <c r="P7" s="16"/>
      <c r="Q7" s="16"/>
      <c r="R7" s="17"/>
    </row>
    <row r="8" spans="2:18" ht="19.899999999999999" customHeight="1">
      <c r="B8" s="7">
        <v>5</v>
      </c>
      <c r="C8" s="7" t="s">
        <v>37</v>
      </c>
      <c r="D8" s="22" t="s">
        <v>2</v>
      </c>
      <c r="E8" s="9">
        <f>IF($D8="","",VLOOKUP($D8,J$4:L$29,3,0)+COUNTIF(D$4:D8,D8)-1)</f>
        <v>104</v>
      </c>
      <c r="J8" s="1" t="s">
        <v>6</v>
      </c>
      <c r="K8" s="2">
        <f t="shared" si="0"/>
        <v>0</v>
      </c>
      <c r="N8" s="15"/>
      <c r="O8" s="16"/>
      <c r="P8" s="16"/>
      <c r="Q8" s="16"/>
      <c r="R8" s="17"/>
    </row>
    <row r="9" spans="2:18" ht="19.899999999999999" customHeight="1">
      <c r="B9" s="7">
        <v>6</v>
      </c>
      <c r="C9" s="7" t="s">
        <v>38</v>
      </c>
      <c r="D9" s="22" t="s">
        <v>2</v>
      </c>
      <c r="E9" s="9">
        <f>IF($D9="","",VLOOKUP($D9,J$4:L$29,3,0)+COUNTIF(D$4:D9,D9)-1)</f>
        <v>105</v>
      </c>
      <c r="J9" s="1" t="s">
        <v>7</v>
      </c>
      <c r="K9" s="2">
        <f t="shared" si="0"/>
        <v>0</v>
      </c>
      <c r="N9" s="15"/>
      <c r="O9" s="16"/>
      <c r="P9" s="16"/>
      <c r="Q9" s="16"/>
      <c r="R9" s="17"/>
    </row>
    <row r="10" spans="2:18" ht="19.899999999999999" customHeight="1">
      <c r="B10" s="7">
        <v>7</v>
      </c>
      <c r="C10" s="7" t="s">
        <v>39</v>
      </c>
      <c r="D10" s="22" t="s">
        <v>2</v>
      </c>
      <c r="E10" s="9">
        <f>IF($D10="","",VLOOKUP($D10,J$4:L$29,3,0)+COUNTIF(D$4:D10,D10)-1)</f>
        <v>106</v>
      </c>
      <c r="J10" s="1" t="s">
        <v>8</v>
      </c>
      <c r="K10" s="2">
        <f t="shared" si="0"/>
        <v>0</v>
      </c>
      <c r="N10" s="15"/>
      <c r="O10" s="16"/>
      <c r="P10" s="16"/>
      <c r="Q10" s="16"/>
      <c r="R10" s="17"/>
    </row>
    <row r="11" spans="2:18" ht="19.899999999999999" customHeight="1">
      <c r="B11" s="7">
        <v>8</v>
      </c>
      <c r="C11" s="7" t="s">
        <v>40</v>
      </c>
      <c r="D11" s="22" t="s">
        <v>2</v>
      </c>
      <c r="E11" s="9">
        <f>IF($D11="","",VLOOKUP($D11,J$4:L$29,3,0)+COUNTIF(D$4:D11,D11)-1)</f>
        <v>107</v>
      </c>
      <c r="J11" s="1" t="s">
        <v>9</v>
      </c>
      <c r="K11" s="2">
        <f t="shared" si="0"/>
        <v>0</v>
      </c>
      <c r="N11" s="15"/>
      <c r="O11" s="16"/>
      <c r="P11" s="16"/>
      <c r="Q11" s="16"/>
      <c r="R11" s="17"/>
    </row>
    <row r="12" spans="2:18" ht="19.899999999999999" customHeight="1">
      <c r="B12" s="7">
        <v>9</v>
      </c>
      <c r="C12" s="7" t="s">
        <v>41</v>
      </c>
      <c r="D12" s="22" t="s">
        <v>2</v>
      </c>
      <c r="E12" s="9">
        <f>IF($D12="","",VLOOKUP($D12,J$4:L$29,3,0)+COUNTIF(D$4:D12,D12)-1)</f>
        <v>108</v>
      </c>
      <c r="J12" s="1" t="s">
        <v>10</v>
      </c>
      <c r="K12" s="2">
        <f t="shared" si="0"/>
        <v>0</v>
      </c>
      <c r="N12" s="15"/>
      <c r="O12" s="16"/>
      <c r="P12" s="16"/>
      <c r="Q12" s="16"/>
      <c r="R12" s="17"/>
    </row>
    <row r="13" spans="2:18" ht="19.899999999999999" customHeight="1">
      <c r="B13" s="7">
        <v>10</v>
      </c>
      <c r="C13" s="7" t="s">
        <v>42</v>
      </c>
      <c r="D13" s="22" t="s">
        <v>2</v>
      </c>
      <c r="E13" s="9">
        <f>IF($D13="","",VLOOKUP($D13,J$4:L$29,3,0)+COUNTIF(D$4:D13,D13)-1)</f>
        <v>109</v>
      </c>
      <c r="J13" s="1" t="s">
        <v>11</v>
      </c>
      <c r="K13" s="2">
        <f t="shared" si="0"/>
        <v>0</v>
      </c>
      <c r="N13" s="15"/>
      <c r="O13" s="16"/>
      <c r="P13" s="16"/>
      <c r="Q13" s="16"/>
      <c r="R13" s="17"/>
    </row>
    <row r="14" spans="2:18" ht="19.899999999999999" customHeight="1">
      <c r="B14" s="7">
        <v>11</v>
      </c>
      <c r="C14" s="7" t="s">
        <v>43</v>
      </c>
      <c r="D14" s="22" t="s">
        <v>2</v>
      </c>
      <c r="E14" s="9">
        <f>IF($D14="","",VLOOKUP($D14,J$4:L$29,3,0)+COUNTIF(D$4:D14,D14)-1)</f>
        <v>110</v>
      </c>
      <c r="J14" s="1" t="s">
        <v>12</v>
      </c>
      <c r="K14" s="2">
        <f t="shared" si="0"/>
        <v>0</v>
      </c>
      <c r="N14" s="15"/>
      <c r="O14" s="16"/>
      <c r="P14" s="16"/>
      <c r="Q14" s="16"/>
      <c r="R14" s="17"/>
    </row>
    <row r="15" spans="2:18" ht="19.899999999999999" customHeight="1">
      <c r="B15" s="7">
        <v>12</v>
      </c>
      <c r="C15" s="7" t="s">
        <v>44</v>
      </c>
      <c r="D15" s="22" t="s">
        <v>2</v>
      </c>
      <c r="E15" s="9">
        <f>IF($D15="","",VLOOKUP($D15,J$4:L$29,3,0)+COUNTIF(D$4:D15,D15)-1)</f>
        <v>111</v>
      </c>
      <c r="J15" s="1" t="s">
        <v>13</v>
      </c>
      <c r="K15" s="2">
        <f t="shared" si="0"/>
        <v>0</v>
      </c>
      <c r="N15" s="15"/>
      <c r="O15" s="16"/>
      <c r="P15" s="16"/>
      <c r="Q15" s="16"/>
      <c r="R15" s="17"/>
    </row>
    <row r="16" spans="2:18" ht="19.899999999999999" customHeight="1">
      <c r="B16" s="7">
        <v>13</v>
      </c>
      <c r="C16" s="7" t="s">
        <v>45</v>
      </c>
      <c r="D16" s="22" t="s">
        <v>2</v>
      </c>
      <c r="E16" s="9">
        <f>IF($D16="","",VLOOKUP($D16,J$4:L$29,3,0)+COUNTIF(D$4:D16,D16)-1)</f>
        <v>112</v>
      </c>
      <c r="J16" s="1" t="s">
        <v>14</v>
      </c>
      <c r="K16" s="2">
        <f t="shared" si="0"/>
        <v>0</v>
      </c>
      <c r="N16" s="15"/>
      <c r="O16" s="16"/>
      <c r="P16" s="16"/>
      <c r="Q16" s="16"/>
      <c r="R16" s="17"/>
    </row>
    <row r="17" spans="2:18" ht="19.899999999999999" customHeight="1">
      <c r="B17" s="7">
        <v>14</v>
      </c>
      <c r="C17" s="7" t="s">
        <v>46</v>
      </c>
      <c r="D17" s="22" t="s">
        <v>2</v>
      </c>
      <c r="E17" s="9">
        <f>IF($D17="","",VLOOKUP($D17,J$4:L$29,3,0)+COUNTIF(D$4:D17,D17)-1)</f>
        <v>113</v>
      </c>
      <c r="J17" s="1" t="s">
        <v>15</v>
      </c>
      <c r="K17" s="2">
        <f t="shared" si="0"/>
        <v>0</v>
      </c>
      <c r="N17" s="18"/>
      <c r="O17" s="19"/>
      <c r="P17" s="19"/>
      <c r="Q17" s="19"/>
      <c r="R17" s="20"/>
    </row>
    <row r="18" spans="2:18" ht="19.899999999999999" customHeight="1">
      <c r="B18" s="7">
        <v>15</v>
      </c>
      <c r="C18" s="7" t="s">
        <v>47</v>
      </c>
      <c r="D18" s="22" t="s">
        <v>2</v>
      </c>
      <c r="E18" s="9">
        <f>IF($D18="","",VLOOKUP($D18,J$4:L$29,3,0)+COUNTIF(D$4:D18,D18)-1)</f>
        <v>114</v>
      </c>
      <c r="J18" s="1" t="s">
        <v>16</v>
      </c>
      <c r="K18" s="2">
        <f t="shared" si="0"/>
        <v>0</v>
      </c>
    </row>
    <row r="19" spans="2:18" ht="19.899999999999999" customHeight="1">
      <c r="B19" s="7">
        <v>16</v>
      </c>
      <c r="C19" s="7" t="s">
        <v>48</v>
      </c>
      <c r="D19" s="22" t="s">
        <v>2</v>
      </c>
      <c r="E19" s="9">
        <f>IF($D19="","",VLOOKUP($D19,J$4:L$29,3,0)+COUNTIF(D$4:D19,D19)-1)</f>
        <v>115</v>
      </c>
      <c r="J19" s="1" t="s">
        <v>17</v>
      </c>
      <c r="K19" s="2">
        <f t="shared" si="0"/>
        <v>0</v>
      </c>
    </row>
    <row r="20" spans="2:18" ht="19.899999999999999" customHeight="1">
      <c r="B20" s="7">
        <v>17</v>
      </c>
      <c r="C20" s="7" t="s">
        <v>49</v>
      </c>
      <c r="D20" s="22" t="s">
        <v>2</v>
      </c>
      <c r="E20" s="9">
        <f>IF($D20="","",VLOOKUP($D20,J$4:L$29,3,0)+COUNTIF(D$4:D20,D20)-1)</f>
        <v>116</v>
      </c>
      <c r="J20" s="1" t="s">
        <v>18</v>
      </c>
      <c r="K20" s="2">
        <f t="shared" si="0"/>
        <v>0</v>
      </c>
    </row>
    <row r="21" spans="2:18" ht="19.899999999999999" customHeight="1">
      <c r="B21" s="7">
        <v>18</v>
      </c>
      <c r="C21" s="7" t="s">
        <v>50</v>
      </c>
      <c r="D21" s="22" t="s">
        <v>2</v>
      </c>
      <c r="E21" s="9">
        <f>IF($D21="","",VLOOKUP($D21,J$4:L$29,3,0)+COUNTIF(D$4:D21,D21)-1)</f>
        <v>117</v>
      </c>
      <c r="J21" s="1" t="s">
        <v>19</v>
      </c>
      <c r="K21" s="2">
        <f t="shared" si="0"/>
        <v>0</v>
      </c>
    </row>
    <row r="22" spans="2:18" ht="19.899999999999999" customHeight="1">
      <c r="B22" s="7">
        <v>19</v>
      </c>
      <c r="C22" s="7" t="s">
        <v>51</v>
      </c>
      <c r="D22" s="22" t="s">
        <v>2</v>
      </c>
      <c r="E22" s="9">
        <f>IF($D22="","",VLOOKUP($D22,J$4:L$29,3,0)+COUNTIF(D$4:D22,D22)-1)</f>
        <v>118</v>
      </c>
      <c r="J22" s="1" t="s">
        <v>20</v>
      </c>
      <c r="K22" s="2">
        <f t="shared" si="0"/>
        <v>0</v>
      </c>
    </row>
    <row r="23" spans="2:18" ht="19.899999999999999" customHeight="1">
      <c r="B23" s="7">
        <v>20</v>
      </c>
      <c r="C23" s="7" t="s">
        <v>52</v>
      </c>
      <c r="D23" s="22" t="s">
        <v>2</v>
      </c>
      <c r="E23" s="9">
        <f>IF($D23="","",VLOOKUP($D23,J$4:L$29,3,0)+COUNTIF(D$4:D23,D23)-1)</f>
        <v>119</v>
      </c>
      <c r="J23" s="1" t="s">
        <v>21</v>
      </c>
      <c r="K23" s="2">
        <f t="shared" si="0"/>
        <v>0</v>
      </c>
    </row>
    <row r="24" spans="2:18" ht="19.899999999999999" customHeight="1">
      <c r="B24" s="7">
        <v>21</v>
      </c>
      <c r="C24" s="7" t="s">
        <v>53</v>
      </c>
      <c r="D24" s="22" t="s">
        <v>2</v>
      </c>
      <c r="E24" s="9">
        <f>IF($D24="","",VLOOKUP($D24,J$4:L$29,3,0)+COUNTIF(D$4:D24,D24)-1)</f>
        <v>120</v>
      </c>
      <c r="J24" s="1" t="s">
        <v>22</v>
      </c>
      <c r="K24" s="2">
        <f t="shared" si="0"/>
        <v>0</v>
      </c>
    </row>
    <row r="25" spans="2:18" ht="19.899999999999999" customHeight="1">
      <c r="B25" s="7">
        <v>22</v>
      </c>
      <c r="C25" s="7" t="s">
        <v>54</v>
      </c>
      <c r="D25" s="22" t="s">
        <v>2</v>
      </c>
      <c r="E25" s="9">
        <f>IF($D25="","",VLOOKUP($D25,J$4:L$29,3,0)+COUNTIF(D$4:D25,D25)-1)</f>
        <v>121</v>
      </c>
      <c r="J25" s="1" t="s">
        <v>23</v>
      </c>
      <c r="K25" s="2">
        <f t="shared" si="0"/>
        <v>0</v>
      </c>
    </row>
    <row r="26" spans="2:18" ht="19.899999999999999" customHeight="1">
      <c r="B26" s="7">
        <v>23</v>
      </c>
      <c r="C26" s="7" t="s">
        <v>55</v>
      </c>
      <c r="D26" s="22" t="s">
        <v>2</v>
      </c>
      <c r="E26" s="9">
        <f>IF($D26="","",VLOOKUP($D26,J$4:L$29,3,0)+COUNTIF(D$4:D26,D26)-1)</f>
        <v>122</v>
      </c>
      <c r="J26" s="1" t="s">
        <v>24</v>
      </c>
      <c r="K26" s="2">
        <f t="shared" si="0"/>
        <v>0</v>
      </c>
    </row>
    <row r="27" spans="2:18" ht="19.899999999999999" customHeight="1">
      <c r="B27" s="7">
        <v>24</v>
      </c>
      <c r="C27" s="7" t="s">
        <v>56</v>
      </c>
      <c r="D27" s="22" t="s">
        <v>2</v>
      </c>
      <c r="E27" s="9">
        <f>IF($D27="","",VLOOKUP($D27,J$4:L$29,3,0)+COUNTIF(D$4:D27,D27)-1)</f>
        <v>123</v>
      </c>
      <c r="J27" s="1" t="s">
        <v>25</v>
      </c>
      <c r="K27" s="2">
        <f t="shared" si="0"/>
        <v>0</v>
      </c>
    </row>
    <row r="28" spans="2:18" ht="19.899999999999999" customHeight="1">
      <c r="B28" s="7">
        <v>25</v>
      </c>
      <c r="C28" s="7" t="s">
        <v>57</v>
      </c>
      <c r="D28" s="22" t="s">
        <v>2</v>
      </c>
      <c r="E28" s="9">
        <f>IF($D28="","",VLOOKUP($D28,J$4:L$29,3,0)+COUNTIF(D$4:D28,D28)-1)</f>
        <v>124</v>
      </c>
      <c r="J28" s="1" t="s">
        <v>26</v>
      </c>
      <c r="K28" s="2">
        <f t="shared" si="0"/>
        <v>0</v>
      </c>
    </row>
    <row r="29" spans="2:18" ht="19.899999999999999" customHeight="1">
      <c r="B29" s="7">
        <v>26</v>
      </c>
      <c r="C29" s="7" t="s">
        <v>58</v>
      </c>
      <c r="D29" s="22" t="s">
        <v>2</v>
      </c>
      <c r="E29" s="9">
        <f>IF($D29="","",VLOOKUP($D29,J$4:L$29,3,0)+COUNTIF(D$4:D29,D29)-1)</f>
        <v>125</v>
      </c>
      <c r="J29" s="1" t="s">
        <v>27</v>
      </c>
      <c r="K29" s="2">
        <f t="shared" si="0"/>
        <v>0</v>
      </c>
    </row>
    <row r="30" spans="2:18" ht="19.899999999999999" customHeight="1">
      <c r="B30" s="7">
        <v>27</v>
      </c>
      <c r="C30" s="7" t="s">
        <v>59</v>
      </c>
      <c r="D30" s="22" t="s">
        <v>2</v>
      </c>
      <c r="E30" s="9">
        <f>IF($D30="","",VLOOKUP($D30,J$4:L$29,3,0)+COUNTIF(D$4:D30,D30)-1)</f>
        <v>126</v>
      </c>
    </row>
    <row r="31" spans="2:18" ht="19.899999999999999" customHeight="1">
      <c r="B31" s="7">
        <v>28</v>
      </c>
      <c r="C31" s="7" t="s">
        <v>60</v>
      </c>
      <c r="D31" s="22" t="s">
        <v>2</v>
      </c>
      <c r="E31" s="9">
        <f>IF($D31="","",VLOOKUP($D31,J$4:L$29,3,0)+COUNTIF(D$4:D31,D31)-1)</f>
        <v>127</v>
      </c>
    </row>
    <row r="32" spans="2:18" ht="19.899999999999999" customHeight="1">
      <c r="B32" s="7">
        <v>29</v>
      </c>
      <c r="C32" s="7" t="s">
        <v>61</v>
      </c>
      <c r="D32" s="22" t="s">
        <v>2</v>
      </c>
      <c r="E32" s="9">
        <f>IF($D32="","",VLOOKUP($D32,J$4:L$29,3,0)+COUNTIF(D$4:D32,D32)-1)</f>
        <v>128</v>
      </c>
    </row>
    <row r="33" spans="2:5" ht="19.899999999999999" customHeight="1">
      <c r="B33" s="7">
        <v>30</v>
      </c>
      <c r="C33" s="7" t="s">
        <v>62</v>
      </c>
      <c r="D33" s="22" t="s">
        <v>2</v>
      </c>
      <c r="E33" s="9">
        <f>IF($D33="","",VLOOKUP($D33,J$4:L$29,3,0)+COUNTIF(D$4:D33,D33)-1)</f>
        <v>129</v>
      </c>
    </row>
    <row r="34" spans="2:5" ht="19.899999999999999" customHeight="1">
      <c r="B34" s="7">
        <v>31</v>
      </c>
      <c r="C34" s="7" t="s">
        <v>63</v>
      </c>
      <c r="D34" s="22" t="s">
        <v>2</v>
      </c>
      <c r="E34" s="9">
        <f>IF($D34="","",VLOOKUP($D34,J$4:L$29,3,0)+COUNTIF(D$4:D34,D34)-1)</f>
        <v>130</v>
      </c>
    </row>
    <row r="35" spans="2:5" ht="19.899999999999999" customHeight="1">
      <c r="B35" s="7">
        <v>32</v>
      </c>
      <c r="C35" s="7" t="s">
        <v>64</v>
      </c>
      <c r="D35" s="22" t="s">
        <v>2</v>
      </c>
      <c r="E35" s="9">
        <f>IF($D35="","",VLOOKUP($D35,J$4:L$29,3,0)+COUNTIF(D$4:D35,D35)-1)</f>
        <v>131</v>
      </c>
    </row>
    <row r="36" spans="2:5" ht="19.899999999999999" customHeight="1">
      <c r="B36" s="7">
        <v>33</v>
      </c>
      <c r="C36" s="7" t="s">
        <v>65</v>
      </c>
      <c r="D36" s="22" t="s">
        <v>2</v>
      </c>
      <c r="E36" s="9">
        <f>IF($D36="","",VLOOKUP($D36,J$4:L$29,3,0)+COUNTIF(D$4:D36,D36)-1)</f>
        <v>132</v>
      </c>
    </row>
    <row r="37" spans="2:5" ht="19.899999999999999" customHeight="1">
      <c r="B37" s="7">
        <v>34</v>
      </c>
      <c r="C37" s="7" t="s">
        <v>66</v>
      </c>
      <c r="D37" s="22" t="s">
        <v>2</v>
      </c>
      <c r="E37" s="9">
        <f>IF($D37="","",VLOOKUP($D37,J$4:L$29,3,0)+COUNTIF(D$4:D37,D37)-1)</f>
        <v>133</v>
      </c>
    </row>
    <row r="38" spans="2:5" ht="19.899999999999999" customHeight="1">
      <c r="B38" s="7">
        <v>35</v>
      </c>
      <c r="C38" s="7" t="s">
        <v>67</v>
      </c>
      <c r="D38" s="22" t="s">
        <v>2</v>
      </c>
      <c r="E38" s="9">
        <f>IF($D38="","",VLOOKUP($D38,J$4:L$29,3,0)+COUNTIF(D$4:D38,D38)-1)</f>
        <v>134</v>
      </c>
    </row>
    <row r="39" spans="2:5" ht="19.899999999999999" customHeight="1">
      <c r="B39" s="7">
        <v>36</v>
      </c>
      <c r="C39" s="7" t="s">
        <v>68</v>
      </c>
      <c r="D39" s="22" t="s">
        <v>2</v>
      </c>
      <c r="E39" s="9">
        <f>IF($D39="","",VLOOKUP($D39,J$4:L$29,3,0)+COUNTIF(D$4:D39,D39)-1)</f>
        <v>135</v>
      </c>
    </row>
    <row r="40" spans="2:5" ht="19.899999999999999" customHeight="1">
      <c r="B40" s="7">
        <v>37</v>
      </c>
      <c r="C40" s="7" t="s">
        <v>69</v>
      </c>
      <c r="D40" s="22" t="s">
        <v>2</v>
      </c>
      <c r="E40" s="9">
        <f>IF($D40="","",VLOOKUP($D40,J$4:L$29,3,0)+COUNTIF(D$4:D40,D40)-1)</f>
        <v>136</v>
      </c>
    </row>
    <row r="41" spans="2:5" ht="19.899999999999999" customHeight="1">
      <c r="B41" s="7">
        <v>38</v>
      </c>
      <c r="C41" s="7" t="s">
        <v>70</v>
      </c>
      <c r="D41" s="22" t="s">
        <v>2</v>
      </c>
      <c r="E41" s="9">
        <f>IF($D41="","",VLOOKUP($D41,J$4:L$29,3,0)+COUNTIF(D$4:D41,D41)-1)</f>
        <v>137</v>
      </c>
    </row>
    <row r="42" spans="2:5" ht="19.899999999999999" customHeight="1">
      <c r="B42" s="7">
        <v>39</v>
      </c>
      <c r="C42" s="7" t="s">
        <v>71</v>
      </c>
      <c r="D42" s="22" t="s">
        <v>2</v>
      </c>
      <c r="E42" s="9">
        <f>IF($D42="","",VLOOKUP($D42,J$4:L$29,3,0)+COUNTIF(D$4:D42,D42)-1)</f>
        <v>138</v>
      </c>
    </row>
    <row r="43" spans="2:5" ht="19.899999999999999" customHeight="1">
      <c r="B43" s="7">
        <v>40</v>
      </c>
      <c r="C43" s="7" t="s">
        <v>72</v>
      </c>
      <c r="D43" s="22" t="s">
        <v>2</v>
      </c>
      <c r="E43" s="9">
        <f>IF($D43="","",VLOOKUP($D43,J$4:L$29,3,0)+COUNTIF(D$4:D43,D43)-1)</f>
        <v>139</v>
      </c>
    </row>
    <row r="44" spans="2:5" ht="19.899999999999999" customHeight="1">
      <c r="B44" s="7">
        <v>41</v>
      </c>
      <c r="C44" s="7" t="s">
        <v>73</v>
      </c>
      <c r="D44" s="22" t="s">
        <v>2</v>
      </c>
      <c r="E44" s="9">
        <f>IF($D44="","",VLOOKUP($D44,J$4:L$29,3,0)+COUNTIF(D$4:D44,D44)-1)</f>
        <v>140</v>
      </c>
    </row>
    <row r="45" spans="2:5" ht="19.899999999999999" customHeight="1">
      <c r="B45" s="7">
        <v>42</v>
      </c>
      <c r="C45" s="7" t="s">
        <v>74</v>
      </c>
      <c r="D45" s="22" t="s">
        <v>2</v>
      </c>
      <c r="E45" s="9">
        <f>IF($D45="","",VLOOKUP($D45,J$4:L$29,3,0)+COUNTIF(D$4:D45,D45)-1)</f>
        <v>141</v>
      </c>
    </row>
    <row r="46" spans="2:5" ht="19.899999999999999" customHeight="1">
      <c r="B46" s="7">
        <v>43</v>
      </c>
      <c r="C46" s="7" t="s">
        <v>75</v>
      </c>
      <c r="D46" s="22" t="s">
        <v>2</v>
      </c>
      <c r="E46" s="9">
        <f>IF($D46="","",VLOOKUP($D46,J$4:L$29,3,0)+COUNTIF(D$4:D46,D46)-1)</f>
        <v>142</v>
      </c>
    </row>
    <row r="47" spans="2:5" ht="19.899999999999999" customHeight="1">
      <c r="B47" s="7">
        <v>44</v>
      </c>
      <c r="C47" s="7" t="s">
        <v>76</v>
      </c>
      <c r="D47" s="22" t="s">
        <v>2</v>
      </c>
      <c r="E47" s="9">
        <f>IF($D47="","",VLOOKUP($D47,J$4:L$29,3,0)+COUNTIF(D$4:D47,D47)-1)</f>
        <v>143</v>
      </c>
    </row>
    <row r="48" spans="2:5" ht="19.899999999999999" customHeight="1">
      <c r="B48" s="7">
        <v>45</v>
      </c>
      <c r="C48" s="7" t="s">
        <v>77</v>
      </c>
      <c r="D48" s="22" t="s">
        <v>2</v>
      </c>
      <c r="E48" s="9">
        <f>IF($D48="","",VLOOKUP($D48,J$4:L$29,3,0)+COUNTIF(D$4:D48,D48)-1)</f>
        <v>144</v>
      </c>
    </row>
    <row r="49" spans="2:5" ht="19.899999999999999" customHeight="1">
      <c r="B49" s="7">
        <v>46</v>
      </c>
      <c r="C49" s="7" t="s">
        <v>78</v>
      </c>
      <c r="D49" s="22" t="s">
        <v>2</v>
      </c>
      <c r="E49" s="9">
        <f>IF($D49="","",VLOOKUP($D49,J$4:L$29,3,0)+COUNTIF(D$4:D49,D49)-1)</f>
        <v>145</v>
      </c>
    </row>
    <row r="50" spans="2:5" ht="19.899999999999999" customHeight="1">
      <c r="B50" s="7">
        <v>47</v>
      </c>
      <c r="C50" s="7" t="s">
        <v>79</v>
      </c>
      <c r="D50" s="7" t="s">
        <v>3</v>
      </c>
      <c r="E50" s="9">
        <f>IF($D50="","",VLOOKUP($D50,J$4:L$29,3,0)+COUNTIF(D$4:D50,D50)-1)</f>
        <v>154</v>
      </c>
    </row>
    <row r="51" spans="2:5" ht="19.899999999999999" customHeight="1">
      <c r="B51" s="7">
        <v>48</v>
      </c>
      <c r="C51" s="7" t="s">
        <v>80</v>
      </c>
      <c r="D51" s="7" t="s">
        <v>3</v>
      </c>
      <c r="E51" s="9">
        <f>IF($D51="","",VLOOKUP($D51,J$4:L$29,3,0)+COUNTIF(D$4:D51,D51)-1)</f>
        <v>155</v>
      </c>
    </row>
    <row r="52" spans="2:5" ht="19.899999999999999" customHeight="1">
      <c r="B52" s="7">
        <v>49</v>
      </c>
      <c r="C52" s="7" t="s">
        <v>81</v>
      </c>
      <c r="D52" s="7" t="s">
        <v>3</v>
      </c>
      <c r="E52" s="9">
        <f>IF($D52="","",VLOOKUP($D52,J$4:L$29,3,0)+COUNTIF(D$4:D52,D52)-1)</f>
        <v>156</v>
      </c>
    </row>
    <row r="53" spans="2:5" ht="19.899999999999999" customHeight="1">
      <c r="B53" s="7">
        <v>50</v>
      </c>
      <c r="C53" s="7" t="s">
        <v>82</v>
      </c>
      <c r="D53" s="7" t="s">
        <v>3</v>
      </c>
      <c r="E53" s="9">
        <f>IF($D53="","",VLOOKUP($D53,J$4:L$29,3,0)+COUNTIF(D$4:D53,D53)-1)</f>
        <v>157</v>
      </c>
    </row>
    <row r="54" spans="2:5" ht="19.899999999999999" customHeight="1">
      <c r="B54" s="7">
        <v>51</v>
      </c>
      <c r="C54" s="7" t="s">
        <v>83</v>
      </c>
      <c r="D54" s="7" t="s">
        <v>3</v>
      </c>
      <c r="E54" s="9">
        <f>IF($D54="","",VLOOKUP($D54,J$4:L$29,3,0)+COUNTIF(D$4:D54,D54)-1)</f>
        <v>158</v>
      </c>
    </row>
    <row r="55" spans="2:5" ht="19.899999999999999" customHeight="1">
      <c r="B55" s="7">
        <v>52</v>
      </c>
      <c r="C55" s="7" t="s">
        <v>84</v>
      </c>
      <c r="D55" s="7" t="s">
        <v>3</v>
      </c>
      <c r="E55" s="9">
        <f>IF($D55="","",VLOOKUP($D55,J$4:L$29,3,0)+COUNTIF(D$4:D55,D55)-1)</f>
        <v>159</v>
      </c>
    </row>
    <row r="56" spans="2:5" ht="19.899999999999999" customHeight="1">
      <c r="B56" s="7">
        <v>53</v>
      </c>
      <c r="C56" s="7" t="s">
        <v>85</v>
      </c>
      <c r="D56" s="7" t="s">
        <v>3</v>
      </c>
      <c r="E56" s="9">
        <f>IF($D56="","",VLOOKUP($D56,J$4:L$29,3,0)+COUNTIF(D$4:D56,D56)-1)</f>
        <v>160</v>
      </c>
    </row>
    <row r="57" spans="2:5" ht="19.899999999999999" customHeight="1">
      <c r="B57" s="7">
        <v>54</v>
      </c>
      <c r="C57" s="7" t="s">
        <v>86</v>
      </c>
      <c r="D57" s="7" t="s">
        <v>3</v>
      </c>
      <c r="E57" s="9">
        <f>IF($D57="","",VLOOKUP($D57,J$4:L$29,3,0)+COUNTIF(D$4:D57,D57)-1)</f>
        <v>161</v>
      </c>
    </row>
    <row r="58" spans="2:5" ht="19.899999999999999" customHeight="1">
      <c r="B58" s="7">
        <v>55</v>
      </c>
      <c r="C58" s="7" t="s">
        <v>87</v>
      </c>
      <c r="D58" s="7" t="s">
        <v>3</v>
      </c>
      <c r="E58" s="9">
        <f>IF($D58="","",VLOOKUP($D58,J$4:L$29,3,0)+COUNTIF(D$4:D58,D58)-1)</f>
        <v>162</v>
      </c>
    </row>
    <row r="59" spans="2:5" ht="19.899999999999999" customHeight="1">
      <c r="B59" s="7">
        <v>56</v>
      </c>
      <c r="C59" s="7" t="s">
        <v>88</v>
      </c>
      <c r="D59" s="7" t="s">
        <v>3</v>
      </c>
      <c r="E59" s="9">
        <f>IF($D59="","",VLOOKUP($D59,J$4:L$29,3,0)+COUNTIF(D$4:D59,D59)-1)</f>
        <v>163</v>
      </c>
    </row>
    <row r="60" spans="2:5" ht="19.899999999999999" customHeight="1">
      <c r="B60" s="7">
        <v>57</v>
      </c>
      <c r="C60" s="7" t="s">
        <v>89</v>
      </c>
      <c r="D60" s="7" t="s">
        <v>3</v>
      </c>
      <c r="E60" s="9">
        <f>IF($D60="","",VLOOKUP($D60,J$4:L$29,3,0)+COUNTIF(D$4:D60,D60)-1)</f>
        <v>164</v>
      </c>
    </row>
    <row r="61" spans="2:5" ht="19.899999999999999" customHeight="1">
      <c r="B61" s="7">
        <v>58</v>
      </c>
      <c r="C61" s="7" t="s">
        <v>90</v>
      </c>
      <c r="D61" s="7" t="s">
        <v>3</v>
      </c>
      <c r="E61" s="9">
        <f>IF($D61="","",VLOOKUP($D61,J$4:L$29,3,0)+COUNTIF(D$4:D61,D61)-1)</f>
        <v>165</v>
      </c>
    </row>
    <row r="62" spans="2:5" ht="19.899999999999999" customHeight="1">
      <c r="B62" s="7">
        <v>59</v>
      </c>
      <c r="C62" s="7" t="s">
        <v>91</v>
      </c>
      <c r="D62" s="7" t="s">
        <v>3</v>
      </c>
      <c r="E62" s="9">
        <f>IF($D62="","",VLOOKUP($D62,J$4:L$29,3,0)+COUNTIF(D$4:D62,D62)-1)</f>
        <v>166</v>
      </c>
    </row>
    <row r="63" spans="2:5" ht="19.899999999999999" customHeight="1">
      <c r="B63" s="7">
        <v>60</v>
      </c>
      <c r="C63" s="7" t="s">
        <v>92</v>
      </c>
      <c r="D63" s="7" t="s">
        <v>3</v>
      </c>
      <c r="E63" s="9">
        <f>IF($D63="","",VLOOKUP($D63,J$4:L$29,3,0)+COUNTIF(D$4:D63,D63)-1)</f>
        <v>167</v>
      </c>
    </row>
    <row r="64" spans="2:5" ht="19.899999999999999" customHeight="1">
      <c r="B64" s="7">
        <v>61</v>
      </c>
      <c r="C64" s="7" t="s">
        <v>93</v>
      </c>
      <c r="D64" s="7" t="s">
        <v>3</v>
      </c>
      <c r="E64" s="9">
        <f>IF($D64="","",VLOOKUP($D64,J$4:L$29,3,0)+COUNTIF(D$4:D64,D64)-1)</f>
        <v>168</v>
      </c>
    </row>
    <row r="65" spans="2:5" ht="19.899999999999999" customHeight="1">
      <c r="B65" s="7">
        <v>62</v>
      </c>
      <c r="C65" s="7" t="s">
        <v>94</v>
      </c>
      <c r="D65" s="7" t="s">
        <v>3</v>
      </c>
      <c r="E65" s="9">
        <f>IF($D65="","",VLOOKUP($D65,J$4:L$29,3,0)+COUNTIF(D$4:D65,D65)-1)</f>
        <v>169</v>
      </c>
    </row>
    <row r="66" spans="2:5" ht="19.899999999999999" customHeight="1">
      <c r="B66" s="7">
        <v>63</v>
      </c>
      <c r="C66" s="7" t="s">
        <v>95</v>
      </c>
      <c r="D66" s="7" t="s">
        <v>3</v>
      </c>
      <c r="E66" s="9">
        <f>IF($D66="","",VLOOKUP($D66,J$4:L$29,3,0)+COUNTIF(D$4:D66,D66)-1)</f>
        <v>170</v>
      </c>
    </row>
    <row r="67" spans="2:5" ht="19.899999999999999" customHeight="1">
      <c r="B67" s="7">
        <v>64</v>
      </c>
      <c r="C67" s="7" t="s">
        <v>96</v>
      </c>
      <c r="D67" s="7" t="s">
        <v>3</v>
      </c>
      <c r="E67" s="9">
        <f>IF($D67="","",VLOOKUP($D67,J$4:L$29,3,0)+COUNTIF(D$4:D67,D67)-1)</f>
        <v>171</v>
      </c>
    </row>
    <row r="68" spans="2:5" ht="19.899999999999999" customHeight="1">
      <c r="B68" s="7">
        <v>65</v>
      </c>
      <c r="C68" s="7" t="s">
        <v>97</v>
      </c>
      <c r="D68" s="7" t="s">
        <v>3</v>
      </c>
      <c r="E68" s="9">
        <f>IF($D68="","",VLOOKUP($D68,J$4:L$29,3,0)+COUNTIF(D$4:D68,D68)-1)</f>
        <v>172</v>
      </c>
    </row>
    <row r="69" spans="2:5" ht="19.899999999999999" customHeight="1">
      <c r="B69" s="7">
        <v>66</v>
      </c>
      <c r="C69" s="7" t="s">
        <v>98</v>
      </c>
      <c r="D69" s="7" t="s">
        <v>3</v>
      </c>
      <c r="E69" s="9">
        <f>IF($D69="","",VLOOKUP($D69,J$4:L$29,3,0)+COUNTIF(D$4:D69,D69)-1)</f>
        <v>173</v>
      </c>
    </row>
    <row r="70" spans="2:5" ht="19.899999999999999" customHeight="1">
      <c r="B70" s="7">
        <v>67</v>
      </c>
      <c r="C70" s="7" t="s">
        <v>99</v>
      </c>
      <c r="D70" s="7" t="s">
        <v>3</v>
      </c>
      <c r="E70" s="9">
        <f>IF($D70="","",VLOOKUP($D70,J$4:L$29,3,0)+COUNTIF(D$4:D70,D70)-1)</f>
        <v>174</v>
      </c>
    </row>
    <row r="71" spans="2:5" ht="19.899999999999999" customHeight="1">
      <c r="B71" s="7">
        <v>68</v>
      </c>
      <c r="C71" s="7" t="s">
        <v>100</v>
      </c>
      <c r="D71" s="7" t="s">
        <v>3</v>
      </c>
      <c r="E71" s="9">
        <f>IF($D71="","",VLOOKUP($D71,J$4:L$29,3,0)+COUNTIF(D$4:D71,D71)-1)</f>
        <v>175</v>
      </c>
    </row>
    <row r="72" spans="2:5" ht="19.899999999999999" customHeight="1">
      <c r="B72" s="7">
        <v>69</v>
      </c>
      <c r="C72" s="7" t="s">
        <v>101</v>
      </c>
      <c r="D72" s="7" t="s">
        <v>3</v>
      </c>
      <c r="E72" s="9">
        <f>IF($D72="","",VLOOKUP($D72,J$4:L$29,3,0)+COUNTIF(D$4:D72,D72)-1)</f>
        <v>176</v>
      </c>
    </row>
    <row r="73" spans="2:5" ht="19.899999999999999" customHeight="1">
      <c r="B73" s="7">
        <v>70</v>
      </c>
      <c r="C73" s="7" t="s">
        <v>102</v>
      </c>
      <c r="D73" s="7" t="s">
        <v>3</v>
      </c>
      <c r="E73" s="9">
        <f>IF($D73="","",VLOOKUP($D73,J$4:L$29,3,0)+COUNTIF(D$4:D73,D73)-1)</f>
        <v>177</v>
      </c>
    </row>
    <row r="74" spans="2:5" ht="19.899999999999999" customHeight="1">
      <c r="B74" s="7">
        <v>71</v>
      </c>
      <c r="C74" s="7" t="s">
        <v>103</v>
      </c>
      <c r="D74" s="7" t="s">
        <v>3</v>
      </c>
      <c r="E74" s="9">
        <f>IF($D74="","",VLOOKUP($D74,J$4:L$29,3,0)+COUNTIF(D$4:D74,D74)-1)</f>
        <v>178</v>
      </c>
    </row>
    <row r="75" spans="2:5" ht="19.899999999999999" customHeight="1">
      <c r="B75" s="7">
        <v>72</v>
      </c>
      <c r="C75" s="7" t="s">
        <v>104</v>
      </c>
      <c r="D75" s="7" t="s">
        <v>3</v>
      </c>
      <c r="E75" s="9">
        <f>IF($D75="","",VLOOKUP($D75,J$4:L$29,3,0)+COUNTIF(D$4:D75,D75)-1)</f>
        <v>179</v>
      </c>
    </row>
    <row r="76" spans="2:5" ht="19.899999999999999" customHeight="1">
      <c r="B76" s="7">
        <v>73</v>
      </c>
      <c r="C76" s="7" t="s">
        <v>105</v>
      </c>
      <c r="D76" s="7" t="s">
        <v>3</v>
      </c>
      <c r="E76" s="9">
        <f>IF($D76="","",VLOOKUP($D76,J$4:L$29,3,0)+COUNTIF(D$4:D76,D76)-1)</f>
        <v>180</v>
      </c>
    </row>
    <row r="77" spans="2:5" ht="19.899999999999999" customHeight="1">
      <c r="B77" s="7">
        <v>74</v>
      </c>
      <c r="C77" s="7" t="s">
        <v>106</v>
      </c>
      <c r="D77" s="7" t="s">
        <v>3</v>
      </c>
      <c r="E77" s="9">
        <f>IF($D77="","",VLOOKUP($D77,J$4:L$29,3,0)+COUNTIF(D$4:D77,D77)-1)</f>
        <v>181</v>
      </c>
    </row>
    <row r="78" spans="2:5" ht="19.899999999999999" customHeight="1">
      <c r="B78" s="7">
        <v>75</v>
      </c>
      <c r="C78" s="7" t="s">
        <v>107</v>
      </c>
      <c r="D78" s="7" t="s">
        <v>3</v>
      </c>
      <c r="E78" s="9">
        <f>IF($D78="","",VLOOKUP($D78,J$4:L$29,3,0)+COUNTIF(D$4:D78,D78)-1)</f>
        <v>182</v>
      </c>
    </row>
    <row r="79" spans="2:5" ht="19.899999999999999" customHeight="1">
      <c r="B79" s="7">
        <v>76</v>
      </c>
      <c r="C79" s="7" t="s">
        <v>108</v>
      </c>
      <c r="D79" s="7" t="s">
        <v>3</v>
      </c>
      <c r="E79" s="9">
        <f>IF($D79="","",VLOOKUP($D79,J$4:L$29,3,0)+COUNTIF(D$4:D79,D79)-1)</f>
        <v>183</v>
      </c>
    </row>
    <row r="80" spans="2:5" ht="19.899999999999999" customHeight="1">
      <c r="B80" s="7">
        <v>77</v>
      </c>
      <c r="C80" s="7" t="s">
        <v>109</v>
      </c>
      <c r="D80" s="7" t="s">
        <v>3</v>
      </c>
      <c r="E80" s="9">
        <f>IF($D80="","",VLOOKUP($D80,J$4:L$29,3,0)+COUNTIF(D$4:D80,D80)-1)</f>
        <v>184</v>
      </c>
    </row>
    <row r="81" spans="2:5" ht="19.899999999999999" customHeight="1">
      <c r="B81" s="7">
        <v>78</v>
      </c>
      <c r="C81" s="7" t="s">
        <v>110</v>
      </c>
      <c r="D81" s="7" t="s">
        <v>3</v>
      </c>
      <c r="E81" s="9">
        <f>IF($D81="","",VLOOKUP($D81,J$4:L$29,3,0)+COUNTIF(D$4:D81,D81)-1)</f>
        <v>185</v>
      </c>
    </row>
    <row r="82" spans="2:5" ht="19.899999999999999" customHeight="1">
      <c r="B82" s="7">
        <v>79</v>
      </c>
      <c r="C82" s="7" t="s">
        <v>111</v>
      </c>
      <c r="D82" s="7" t="s">
        <v>3</v>
      </c>
      <c r="E82" s="9">
        <f>IF($D82="","",VLOOKUP($D82,J$4:L$29,3,0)+COUNTIF(D$4:D82,D82)-1)</f>
        <v>186</v>
      </c>
    </row>
    <row r="83" spans="2:5" ht="19.899999999999999" customHeight="1">
      <c r="B83" s="7">
        <v>80</v>
      </c>
      <c r="C83" s="7" t="s">
        <v>112</v>
      </c>
      <c r="D83" s="7" t="s">
        <v>3</v>
      </c>
      <c r="E83" s="9">
        <f>IF($D83="","",VLOOKUP($D83,J$4:L$29,3,0)+COUNTIF(D$4:D83,D83)-1)</f>
        <v>187</v>
      </c>
    </row>
    <row r="84" spans="2:5" ht="19.899999999999999" customHeight="1">
      <c r="B84" s="7">
        <v>81</v>
      </c>
      <c r="C84" s="7" t="s">
        <v>113</v>
      </c>
      <c r="D84" s="7" t="s">
        <v>3</v>
      </c>
      <c r="E84" s="9">
        <f>IF($D84="","",VLOOKUP($D84,J$4:L$29,3,0)+COUNTIF(D$4:D84,D84)-1)</f>
        <v>188</v>
      </c>
    </row>
    <row r="85" spans="2:5" ht="19.899999999999999" customHeight="1">
      <c r="B85" s="7">
        <v>82</v>
      </c>
      <c r="C85" s="7" t="s">
        <v>114</v>
      </c>
      <c r="D85" s="7" t="s">
        <v>3</v>
      </c>
      <c r="E85" s="9">
        <f>IF($D85="","",VLOOKUP($D85,J$4:L$29,3,0)+COUNTIF(D$4:D85,D85)-1)</f>
        <v>189</v>
      </c>
    </row>
    <row r="86" spans="2:5" ht="19.899999999999999" customHeight="1">
      <c r="B86" s="7">
        <v>83</v>
      </c>
      <c r="C86" s="7" t="s">
        <v>115</v>
      </c>
      <c r="D86" s="7" t="s">
        <v>3</v>
      </c>
      <c r="E86" s="9">
        <f>IF($D86="","",VLOOKUP($D86,J$4:L$29,3,0)+COUNTIF(D$4:D86,D86)-1)</f>
        <v>190</v>
      </c>
    </row>
    <row r="87" spans="2:5" ht="19.899999999999999" customHeight="1">
      <c r="B87" s="7">
        <v>84</v>
      </c>
      <c r="C87" s="7" t="s">
        <v>116</v>
      </c>
      <c r="D87" s="7" t="s">
        <v>3</v>
      </c>
      <c r="E87" s="9">
        <f>IF($D87="","",VLOOKUP($D87,J$4:L$29,3,0)+COUNTIF(D$4:D87,D87)-1)</f>
        <v>191</v>
      </c>
    </row>
    <row r="88" spans="2:5" ht="19.899999999999999" customHeight="1">
      <c r="B88" s="7">
        <v>85</v>
      </c>
      <c r="C88" s="7" t="s">
        <v>117</v>
      </c>
      <c r="D88" s="7" t="s">
        <v>3</v>
      </c>
      <c r="E88" s="9">
        <f>IF($D88="","",VLOOKUP($D88,J$4:L$29,3,0)+COUNTIF(D$4:D88,D88)-1)</f>
        <v>192</v>
      </c>
    </row>
    <row r="89" spans="2:5" ht="19.899999999999999" customHeight="1">
      <c r="B89" s="7">
        <v>86</v>
      </c>
      <c r="C89" s="7" t="s">
        <v>118</v>
      </c>
      <c r="D89" s="7" t="s">
        <v>3</v>
      </c>
      <c r="E89" s="9">
        <f>IF($D89="","",VLOOKUP($D89,J$4:L$29,3,0)+COUNTIF(D$4:D89,D89)-1)</f>
        <v>193</v>
      </c>
    </row>
    <row r="90" spans="2:5" ht="19.899999999999999" customHeight="1">
      <c r="B90" s="7">
        <v>87</v>
      </c>
      <c r="C90" s="7" t="s">
        <v>119</v>
      </c>
      <c r="D90" s="7" t="s">
        <v>3</v>
      </c>
      <c r="E90" s="9">
        <f>IF($D90="","",VLOOKUP($D90,J$4:L$29,3,0)+COUNTIF(D$4:D90,D90)-1)</f>
        <v>194</v>
      </c>
    </row>
    <row r="91" spans="2:5" ht="19.899999999999999" customHeight="1">
      <c r="B91" s="7">
        <v>88</v>
      </c>
      <c r="C91" s="7" t="s">
        <v>120</v>
      </c>
      <c r="D91" s="7" t="s">
        <v>3</v>
      </c>
      <c r="E91" s="9">
        <f>IF($D91="","",VLOOKUP($D91,J$4:L$29,3,0)+COUNTIF(D$4:D91,D91)-1)</f>
        <v>195</v>
      </c>
    </row>
    <row r="92" spans="2:5" ht="19.899999999999999" customHeight="1">
      <c r="B92" s="7">
        <v>89</v>
      </c>
      <c r="C92" s="7" t="s">
        <v>121</v>
      </c>
      <c r="D92" s="7" t="s">
        <v>3</v>
      </c>
      <c r="E92" s="9">
        <f>IF($D92="","",VLOOKUP($D92,J$4:L$29,3,0)+COUNTIF(D$4:D92,D92)-1)</f>
        <v>196</v>
      </c>
    </row>
    <row r="93" spans="2:5" ht="19.899999999999999" customHeight="1">
      <c r="B93" s="7">
        <v>90</v>
      </c>
      <c r="C93" s="7" t="s">
        <v>122</v>
      </c>
      <c r="D93" s="7" t="s">
        <v>3</v>
      </c>
      <c r="E93" s="9">
        <f>IF($D93="","",VLOOKUP($D93,J$4:L$29,3,0)+COUNTIF(D$4:D93,D93)-1)</f>
        <v>197</v>
      </c>
    </row>
    <row r="94" spans="2:5" ht="19.899999999999999" customHeight="1">
      <c r="B94" s="7">
        <v>91</v>
      </c>
      <c r="C94" s="7" t="s">
        <v>123</v>
      </c>
      <c r="D94" s="7" t="s">
        <v>3</v>
      </c>
      <c r="E94" s="9">
        <f>IF($D94="","",VLOOKUP($D94,J$4:L$29,3,0)+COUNTIF(D$4:D94,D94)-1)</f>
        <v>198</v>
      </c>
    </row>
    <row r="95" spans="2:5" ht="19.899999999999999" customHeight="1">
      <c r="B95" s="7">
        <v>92</v>
      </c>
      <c r="C95" s="7" t="s">
        <v>124</v>
      </c>
      <c r="D95" s="7" t="s">
        <v>3</v>
      </c>
      <c r="E95" s="9">
        <f>IF($D95="","",VLOOKUP($D95,J$4:L$29,3,0)+COUNTIF(D$4:D95,D95)-1)</f>
        <v>199</v>
      </c>
    </row>
    <row r="96" spans="2:5" ht="19.899999999999999" customHeight="1">
      <c r="B96" s="7">
        <v>93</v>
      </c>
      <c r="C96" s="7" t="s">
        <v>125</v>
      </c>
      <c r="D96" s="7" t="s">
        <v>3</v>
      </c>
      <c r="E96" s="9">
        <f>IF($D96="","",VLOOKUP($D96,J$4:L$29,3,0)+COUNTIF(D$4:D96,D96)-1)</f>
        <v>200</v>
      </c>
    </row>
    <row r="97" spans="2:5" ht="19.899999999999999" customHeight="1">
      <c r="B97" s="7">
        <v>94</v>
      </c>
      <c r="C97" s="7" t="s">
        <v>126</v>
      </c>
      <c r="D97" s="7" t="s">
        <v>3</v>
      </c>
      <c r="E97" s="9">
        <f>IF($D97="","",VLOOKUP($D97,J$4:L$29,3,0)+COUNTIF(D$4:D97,D97)-1)</f>
        <v>201</v>
      </c>
    </row>
    <row r="98" spans="2:5" ht="19.899999999999999" customHeight="1">
      <c r="B98" s="7">
        <v>95</v>
      </c>
      <c r="C98" s="7" t="s">
        <v>127</v>
      </c>
      <c r="D98" s="7" t="s">
        <v>3</v>
      </c>
      <c r="E98" s="9">
        <f>IF($D98="","",VLOOKUP($D98,J$4:L$29,3,0)+COUNTIF(D$4:D98,D98)-1)</f>
        <v>202</v>
      </c>
    </row>
    <row r="99" spans="2:5" ht="19.899999999999999" customHeight="1">
      <c r="B99" s="7">
        <v>96</v>
      </c>
      <c r="C99" s="7" t="s">
        <v>128</v>
      </c>
      <c r="D99" s="7" t="s">
        <v>3</v>
      </c>
      <c r="E99" s="9">
        <f>IF($D99="","",VLOOKUP($D99,J$4:L$29,3,0)+COUNTIF(D$4:D99,D99)-1)</f>
        <v>203</v>
      </c>
    </row>
    <row r="100" spans="2:5" ht="19.899999999999999" customHeight="1">
      <c r="B100" s="7">
        <v>97</v>
      </c>
      <c r="C100" s="7" t="s">
        <v>129</v>
      </c>
      <c r="D100" s="7" t="s">
        <v>3</v>
      </c>
      <c r="E100" s="9">
        <f>IF($D100="","",VLOOKUP($D100,J$4:L$29,3,0)+COUNTIF(D$4:D100,D100)-1)</f>
        <v>204</v>
      </c>
    </row>
    <row r="101" spans="2:5" ht="19.899999999999999" customHeight="1">
      <c r="B101" s="7">
        <v>98</v>
      </c>
      <c r="C101" s="7" t="s">
        <v>130</v>
      </c>
      <c r="D101" s="7" t="s">
        <v>3</v>
      </c>
      <c r="E101" s="9">
        <f>IF($D101="","",VLOOKUP($D101,J$4:L$29,3,0)+COUNTIF(D$4:D101,D101)-1)</f>
        <v>205</v>
      </c>
    </row>
    <row r="102" spans="2:5" ht="19.899999999999999" customHeight="1">
      <c r="B102" s="7">
        <v>99</v>
      </c>
      <c r="C102" s="7" t="s">
        <v>131</v>
      </c>
      <c r="D102" s="7" t="s">
        <v>3</v>
      </c>
      <c r="E102" s="9">
        <f>IF($D102="","",VLOOKUP($D102,J$4:L$29,3,0)+COUNTIF(D$4:D102,D102)-1)</f>
        <v>206</v>
      </c>
    </row>
    <row r="103" spans="2:5" ht="19.899999999999999" customHeight="1">
      <c r="B103" s="7">
        <v>100</v>
      </c>
      <c r="C103" s="7" t="s">
        <v>132</v>
      </c>
      <c r="D103" s="7" t="s">
        <v>3</v>
      </c>
      <c r="E103" s="9">
        <f>IF($D103="","",VLOOKUP($D103,J$4:L$29,3,0)+COUNTIF(D$4:D103,D103)-1)</f>
        <v>207</v>
      </c>
    </row>
    <row r="104" spans="2:5" ht="19.899999999999999" customHeight="1">
      <c r="B104" s="7">
        <v>101</v>
      </c>
      <c r="C104" s="7" t="s">
        <v>133</v>
      </c>
      <c r="D104" s="7" t="s">
        <v>3</v>
      </c>
      <c r="E104" s="9">
        <f>IF($D104="","",VLOOKUP($D104,J$4:L$29,3,0)+COUNTIF(D$4:D104,D104)-1)</f>
        <v>208</v>
      </c>
    </row>
    <row r="105" spans="2:5" ht="19.899999999999999" customHeight="1">
      <c r="B105" s="7">
        <v>102</v>
      </c>
      <c r="C105" s="7" t="s">
        <v>134</v>
      </c>
      <c r="D105" s="7" t="s">
        <v>3</v>
      </c>
      <c r="E105" s="9">
        <f>IF($D105="","",VLOOKUP($D105,J$4:L$29,3,0)+COUNTIF(D$4:D105,D105)-1)</f>
        <v>209</v>
      </c>
    </row>
    <row r="106" spans="2:5" ht="19.899999999999999" customHeight="1">
      <c r="B106" s="7">
        <v>103</v>
      </c>
      <c r="C106" s="7" t="s">
        <v>135</v>
      </c>
      <c r="D106" s="7" t="s">
        <v>3</v>
      </c>
      <c r="E106" s="9">
        <f>IF($D106="","",VLOOKUP($D106,J$4:L$29,3,0)+COUNTIF(D$4:D106,D106)-1)</f>
        <v>210</v>
      </c>
    </row>
    <row r="107" spans="2:5" ht="19.899999999999999" customHeight="1">
      <c r="B107" s="7">
        <v>104</v>
      </c>
      <c r="C107" s="7" t="s">
        <v>136</v>
      </c>
      <c r="D107" s="7" t="s">
        <v>3</v>
      </c>
      <c r="E107" s="9">
        <f>IF($D107="","",VLOOKUP($D107,J$4:L$29,3,0)+COUNTIF(D$4:D107,D107)-1)</f>
        <v>211</v>
      </c>
    </row>
    <row r="108" spans="2:5" ht="19.899999999999999" customHeight="1">
      <c r="B108" s="7">
        <v>105</v>
      </c>
      <c r="C108" s="7" t="s">
        <v>137</v>
      </c>
      <c r="D108" s="7" t="s">
        <v>3</v>
      </c>
      <c r="E108" s="9">
        <f>IF($D108="","",VLOOKUP($D108,J$4:L$29,3,0)+COUNTIF(D$4:D108,D108)-1)</f>
        <v>212</v>
      </c>
    </row>
    <row r="109" spans="2:5" ht="19.899999999999999" customHeight="1">
      <c r="B109" s="7">
        <v>106</v>
      </c>
      <c r="C109" s="7" t="s">
        <v>138</v>
      </c>
      <c r="D109" s="7" t="s">
        <v>3</v>
      </c>
      <c r="E109" s="9">
        <f>IF($D109="","",VLOOKUP($D109,J$4:L$29,3,0)+COUNTIF(D$4:D109,D109)-1)</f>
        <v>213</v>
      </c>
    </row>
    <row r="110" spans="2:5" ht="19.899999999999999" customHeight="1">
      <c r="B110" s="7">
        <v>107</v>
      </c>
      <c r="C110" s="7" t="s">
        <v>139</v>
      </c>
      <c r="D110" s="7" t="s">
        <v>3</v>
      </c>
      <c r="E110" s="9">
        <f>IF($D110="","",VLOOKUP($D110,J$4:L$29,3,0)+COUNTIF(D$4:D110,D110)-1)</f>
        <v>214</v>
      </c>
    </row>
    <row r="111" spans="2:5" ht="19.899999999999999" customHeight="1">
      <c r="B111" s="7">
        <v>108</v>
      </c>
      <c r="C111" s="7" t="s">
        <v>140</v>
      </c>
      <c r="D111" s="7" t="s">
        <v>3</v>
      </c>
      <c r="E111" s="9">
        <f>IF($D111="","",VLOOKUP($D111,J$4:L$29,3,0)+COUNTIF(D$4:D111,D111)-1)</f>
        <v>215</v>
      </c>
    </row>
    <row r="112" spans="2:5" ht="19.899999999999999" customHeight="1">
      <c r="B112" s="7">
        <v>109</v>
      </c>
      <c r="C112" s="7" t="s">
        <v>141</v>
      </c>
      <c r="D112" s="7" t="s">
        <v>3</v>
      </c>
      <c r="E112" s="9">
        <f>IF($D112="","",VLOOKUP($D112,J$4:L$29,3,0)+COUNTIF(D$4:D112,D112)-1)</f>
        <v>216</v>
      </c>
    </row>
    <row r="113" spans="2:5" ht="19.899999999999999" customHeight="1">
      <c r="B113" s="7">
        <v>110</v>
      </c>
      <c r="C113" s="7" t="s">
        <v>142</v>
      </c>
      <c r="D113" s="7" t="s">
        <v>4</v>
      </c>
      <c r="E113" s="9">
        <f>IF($D113="","",VLOOKUP($D113,J$4:L$29,3,0)+COUNTIF(D$4:D113,D113)-1)</f>
        <v>217</v>
      </c>
    </row>
    <row r="114" spans="2:5" ht="19.899999999999999" customHeight="1">
      <c r="B114" s="7">
        <v>111</v>
      </c>
      <c r="C114" s="7" t="s">
        <v>143</v>
      </c>
      <c r="D114" s="7" t="s">
        <v>4</v>
      </c>
      <c r="E114" s="9">
        <f>IF($D114="","",VLOOKUP($D114,J$4:L$29,3,0)+COUNTIF(D$4:D114,D114)-1)</f>
        <v>218</v>
      </c>
    </row>
    <row r="115" spans="2:5" ht="19.899999999999999" customHeight="1">
      <c r="B115" s="7">
        <v>112</v>
      </c>
      <c r="C115" s="7" t="s">
        <v>144</v>
      </c>
      <c r="D115" s="7" t="s">
        <v>4</v>
      </c>
      <c r="E115" s="9">
        <f>IF($D115="","",VLOOKUP($D115,J$4:L$29,3,0)+COUNTIF(D$4:D115,D115)-1)</f>
        <v>219</v>
      </c>
    </row>
    <row r="116" spans="2:5" ht="19.899999999999999" customHeight="1">
      <c r="B116" s="7">
        <v>113</v>
      </c>
      <c r="C116" s="7" t="s">
        <v>145</v>
      </c>
      <c r="D116" s="7" t="s">
        <v>4</v>
      </c>
      <c r="E116" s="9">
        <f>IF($D116="","",VLOOKUP($D116,J$4:L$29,3,0)+COUNTIF(D$4:D116,D116)-1)</f>
        <v>220</v>
      </c>
    </row>
    <row r="117" spans="2:5" ht="19.899999999999999" customHeight="1">
      <c r="B117" s="7">
        <v>114</v>
      </c>
      <c r="C117" s="7" t="s">
        <v>146</v>
      </c>
      <c r="D117" s="7" t="s">
        <v>4</v>
      </c>
      <c r="E117" s="9">
        <f>IF($D117="","",VLOOKUP($D117,J$4:L$29,3,0)+COUNTIF(D$4:D117,D117)-1)</f>
        <v>221</v>
      </c>
    </row>
    <row r="118" spans="2:5" ht="19.899999999999999" customHeight="1">
      <c r="B118" s="7">
        <v>115</v>
      </c>
      <c r="C118" s="7" t="s">
        <v>147</v>
      </c>
      <c r="D118" s="7" t="s">
        <v>4</v>
      </c>
      <c r="E118" s="9">
        <f>IF($D118="","",VLOOKUP($D118,J$4:L$29,3,0)+COUNTIF(D$4:D118,D118)-1)</f>
        <v>222</v>
      </c>
    </row>
    <row r="119" spans="2:5" ht="19.899999999999999" customHeight="1">
      <c r="B119" s="7">
        <v>116</v>
      </c>
      <c r="C119" s="7" t="s">
        <v>148</v>
      </c>
      <c r="D119" s="7" t="s">
        <v>4</v>
      </c>
      <c r="E119" s="9">
        <f>IF($D119="","",VLOOKUP($D119,J$4:L$29,3,0)+COUNTIF(D$4:D119,D119)-1)</f>
        <v>223</v>
      </c>
    </row>
    <row r="120" spans="2:5" ht="19.899999999999999" customHeight="1">
      <c r="B120" s="7">
        <v>117</v>
      </c>
      <c r="C120" s="7" t="s">
        <v>149</v>
      </c>
      <c r="D120" s="7" t="s">
        <v>4</v>
      </c>
      <c r="E120" s="9">
        <f>IF($D120="","",VLOOKUP($D120,J$4:L$29,3,0)+COUNTIF(D$4:D120,D120)-1)</f>
        <v>224</v>
      </c>
    </row>
    <row r="121" spans="2:5" ht="19.899999999999999" customHeight="1">
      <c r="B121" s="7">
        <v>118</v>
      </c>
      <c r="C121" s="7" t="s">
        <v>150</v>
      </c>
      <c r="D121" s="7" t="s">
        <v>4</v>
      </c>
      <c r="E121" s="9">
        <f>IF($D121="","",VLOOKUP($D121,J$4:L$29,3,0)+COUNTIF(D$4:D121,D121)-1)</f>
        <v>225</v>
      </c>
    </row>
    <row r="122" spans="2:5" ht="19.899999999999999" customHeight="1">
      <c r="B122" s="7">
        <v>119</v>
      </c>
      <c r="C122" s="7" t="s">
        <v>151</v>
      </c>
      <c r="D122" s="7" t="s">
        <v>4</v>
      </c>
      <c r="E122" s="9">
        <f>IF($D122="","",VLOOKUP($D122,J$4:L$29,3,0)+COUNTIF(D$4:D122,D122)-1)</f>
        <v>226</v>
      </c>
    </row>
    <row r="123" spans="2:5" ht="19.899999999999999" customHeight="1">
      <c r="B123" s="7">
        <v>120</v>
      </c>
      <c r="C123" s="7" t="s">
        <v>152</v>
      </c>
      <c r="D123" s="7" t="s">
        <v>4</v>
      </c>
      <c r="E123" s="9">
        <f>IF($D123="","",VLOOKUP($D123,J$4:L$29,3,0)+COUNTIF(D$4:D123,D123)-1)</f>
        <v>227</v>
      </c>
    </row>
    <row r="124" spans="2:5" ht="19.899999999999999" customHeight="1">
      <c r="B124" s="7">
        <v>121</v>
      </c>
      <c r="C124" s="7" t="s">
        <v>153</v>
      </c>
      <c r="D124" s="7" t="s">
        <v>4</v>
      </c>
      <c r="E124" s="9">
        <f>IF($D124="","",VLOOKUP($D124,J$4:L$29,3,0)+COUNTIF(D$4:D124,D124)-1)</f>
        <v>228</v>
      </c>
    </row>
    <row r="125" spans="2:5" ht="19.899999999999999" customHeight="1">
      <c r="B125" s="7">
        <v>122</v>
      </c>
      <c r="C125" s="7" t="s">
        <v>154</v>
      </c>
      <c r="D125" s="7" t="s">
        <v>4</v>
      </c>
      <c r="E125" s="9">
        <f>IF($D125="","",VLOOKUP($D125,J$4:L$29,3,0)+COUNTIF(D$4:D125,D125)-1)</f>
        <v>229</v>
      </c>
    </row>
    <row r="126" spans="2:5" ht="19.899999999999999" customHeight="1">
      <c r="B126" s="7">
        <v>123</v>
      </c>
      <c r="C126" s="7" t="s">
        <v>155</v>
      </c>
      <c r="D126" s="7" t="s">
        <v>4</v>
      </c>
      <c r="E126" s="9">
        <f>IF($D126="","",VLOOKUP($D126,J$4:L$29,3,0)+COUNTIF(D$4:D126,D126)-1)</f>
        <v>230</v>
      </c>
    </row>
    <row r="127" spans="2:5" ht="19.899999999999999" customHeight="1">
      <c r="B127" s="7">
        <v>124</v>
      </c>
      <c r="C127" s="7" t="s">
        <v>156</v>
      </c>
      <c r="D127" s="7" t="s">
        <v>4</v>
      </c>
      <c r="E127" s="9">
        <f>IF($D127="","",VLOOKUP($D127,J$4:L$29,3,0)+COUNTIF(D$4:D127,D127)-1)</f>
        <v>231</v>
      </c>
    </row>
    <row r="128" spans="2:5" ht="19.899999999999999" customHeight="1">
      <c r="B128" s="7">
        <v>125</v>
      </c>
      <c r="C128" s="7" t="s">
        <v>157</v>
      </c>
      <c r="D128" s="7" t="s">
        <v>4</v>
      </c>
      <c r="E128" s="9">
        <f>IF($D128="","",VLOOKUP($D128,J$4:L$29,3,0)+COUNTIF(D$4:D128,D128)-1)</f>
        <v>232</v>
      </c>
    </row>
    <row r="129" spans="2:5" ht="19.899999999999999" customHeight="1">
      <c r="B129" s="7">
        <v>126</v>
      </c>
      <c r="C129" s="7" t="s">
        <v>158</v>
      </c>
      <c r="D129" s="7" t="s">
        <v>4</v>
      </c>
      <c r="E129" s="9">
        <f>IF($D129="","",VLOOKUP($D129,J$4:L$29,3,0)+COUNTIF(D$4:D129,D129)-1)</f>
        <v>233</v>
      </c>
    </row>
    <row r="130" spans="2:5" ht="19.899999999999999" customHeight="1">
      <c r="B130" s="7">
        <v>127</v>
      </c>
      <c r="C130" s="7" t="s">
        <v>159</v>
      </c>
      <c r="D130" s="7" t="s">
        <v>4</v>
      </c>
      <c r="E130" s="9">
        <f>IF($D130="","",VLOOKUP($D130,J$4:L$29,3,0)+COUNTIF(D$4:D130,D130)-1)</f>
        <v>234</v>
      </c>
    </row>
    <row r="131" spans="2:5" ht="19.899999999999999" customHeight="1">
      <c r="B131" s="7">
        <v>128</v>
      </c>
      <c r="C131" s="7" t="s">
        <v>160</v>
      </c>
      <c r="D131" s="7" t="s">
        <v>5</v>
      </c>
      <c r="E131" s="9">
        <f>IF($D131="","",VLOOKUP($D131,J$4:L$29,3,0)+COUNTIF(D$4:D131,D131)-1)</f>
        <v>235</v>
      </c>
    </row>
    <row r="132" spans="2:5" ht="19.899999999999999" customHeight="1">
      <c r="B132" s="7">
        <v>129</v>
      </c>
      <c r="C132" s="7" t="s">
        <v>161</v>
      </c>
      <c r="D132" s="7" t="s">
        <v>5</v>
      </c>
      <c r="E132" s="9">
        <f>IF($D132="","",VLOOKUP($D132,J$4:L$29,3,0)+COUNTIF(D$4:D132,D132)-1)</f>
        <v>236</v>
      </c>
    </row>
    <row r="133" spans="2:5" ht="19.899999999999999" customHeight="1">
      <c r="B133" s="7">
        <v>130</v>
      </c>
      <c r="C133" s="7" t="s">
        <v>162</v>
      </c>
      <c r="D133" s="7" t="s">
        <v>5</v>
      </c>
      <c r="E133" s="9">
        <f>IF($D133="","",VLOOKUP($D133,J$4:L$29,3,0)+COUNTIF(D$4:D133,D133)-1)</f>
        <v>237</v>
      </c>
    </row>
    <row r="134" spans="2:5" ht="19.899999999999999" customHeight="1">
      <c r="B134" s="7">
        <v>131</v>
      </c>
      <c r="C134" s="7" t="s">
        <v>163</v>
      </c>
      <c r="D134" s="7" t="s">
        <v>5</v>
      </c>
      <c r="E134" s="9">
        <f>IF($D134="","",VLOOKUP($D134,J$4:L$29,3,0)+COUNTIF(D$4:D134,D134)-1)</f>
        <v>238</v>
      </c>
    </row>
    <row r="135" spans="2:5" ht="19.899999999999999" customHeight="1">
      <c r="B135" s="7">
        <v>132</v>
      </c>
      <c r="C135" s="7" t="s">
        <v>164</v>
      </c>
      <c r="D135" s="7" t="s">
        <v>5</v>
      </c>
      <c r="E135" s="9">
        <f>IF($D135="","",VLOOKUP($D135,J$4:L$29,3,0)+COUNTIF(D$4:D135,D135)-1)</f>
        <v>239</v>
      </c>
    </row>
    <row r="136" spans="2:5" ht="19.899999999999999" customHeight="1">
      <c r="B136" s="7">
        <v>133</v>
      </c>
      <c r="C136" s="7" t="s">
        <v>165</v>
      </c>
      <c r="D136" s="7" t="s">
        <v>5</v>
      </c>
      <c r="E136" s="9">
        <f>IF($D136="","",VLOOKUP($D136,J$4:L$29,3,0)+COUNTIF(D$4:D136,D136)-1)</f>
        <v>240</v>
      </c>
    </row>
    <row r="137" spans="2:5" ht="19.899999999999999" customHeight="1">
      <c r="B137" s="7">
        <v>134</v>
      </c>
      <c r="C137" s="7" t="s">
        <v>166</v>
      </c>
      <c r="D137" s="7" t="s">
        <v>5</v>
      </c>
      <c r="E137" s="9">
        <f>IF($D137="","",VLOOKUP($D137,J$4:L$29,3,0)+COUNTIF(D$4:D137,D137)-1)</f>
        <v>241</v>
      </c>
    </row>
    <row r="138" spans="2:5" ht="19.899999999999999" customHeight="1">
      <c r="B138" s="7">
        <v>135</v>
      </c>
      <c r="C138" s="7" t="s">
        <v>167</v>
      </c>
      <c r="D138" s="7" t="s">
        <v>5</v>
      </c>
      <c r="E138" s="9">
        <f>IF($D138="","",VLOOKUP($D138,J$4:L$29,3,0)+COUNTIF(D$4:D138,D138)-1)</f>
        <v>242</v>
      </c>
    </row>
    <row r="139" spans="2:5" ht="19.899999999999999" customHeight="1">
      <c r="B139" s="7">
        <v>136</v>
      </c>
      <c r="C139" s="7" t="s">
        <v>168</v>
      </c>
      <c r="D139" s="7" t="s">
        <v>5</v>
      </c>
      <c r="E139" s="9">
        <f>IF($D139="","",VLOOKUP($D139,J$4:L$29,3,0)+COUNTIF(D$4:D139,D139)-1)</f>
        <v>243</v>
      </c>
    </row>
    <row r="140" spans="2:5" ht="19.899999999999999" customHeight="1">
      <c r="B140" s="7">
        <v>137</v>
      </c>
      <c r="C140" s="7" t="s">
        <v>169</v>
      </c>
      <c r="D140" s="7" t="s">
        <v>5</v>
      </c>
      <c r="E140" s="9">
        <f>IF($D140="","",VLOOKUP($D140,J$4:L$29,3,0)+COUNTIF(D$4:D140,D140)-1)</f>
        <v>244</v>
      </c>
    </row>
    <row r="141" spans="2:5" ht="19.899999999999999" customHeight="1">
      <c r="B141" s="7">
        <v>138</v>
      </c>
      <c r="C141" s="7" t="s">
        <v>170</v>
      </c>
      <c r="D141" s="7" t="s">
        <v>5</v>
      </c>
      <c r="E141" s="9">
        <f>IF($D141="","",VLOOKUP($D141,J$4:L$29,3,0)+COUNTIF(D$4:D141,D141)-1)</f>
        <v>245</v>
      </c>
    </row>
    <row r="142" spans="2:5" ht="19.899999999999999" customHeight="1">
      <c r="B142" s="7">
        <v>139</v>
      </c>
      <c r="C142" s="7" t="s">
        <v>171</v>
      </c>
      <c r="D142" s="7" t="s">
        <v>5</v>
      </c>
      <c r="E142" s="9">
        <f>IF($D142="","",VLOOKUP($D142,J$4:L$29,3,0)+COUNTIF(D$4:D142,D142)-1)</f>
        <v>246</v>
      </c>
    </row>
    <row r="143" spans="2:5" ht="19.899999999999999" customHeight="1">
      <c r="B143" s="7">
        <v>140</v>
      </c>
      <c r="C143" s="7" t="s">
        <v>172</v>
      </c>
      <c r="D143" s="7" t="s">
        <v>5</v>
      </c>
      <c r="E143" s="9">
        <f>IF($D143="","",VLOOKUP($D143,J$4:L$29,3,0)+COUNTIF(D$4:D143,D143)-1)</f>
        <v>247</v>
      </c>
    </row>
    <row r="144" spans="2:5" ht="19.899999999999999" customHeight="1">
      <c r="B144" s="7">
        <v>141</v>
      </c>
      <c r="C144" s="7" t="s">
        <v>173</v>
      </c>
      <c r="D144" s="7" t="s">
        <v>5</v>
      </c>
      <c r="E144" s="9">
        <f>IF($D144="","",VLOOKUP($D144,J$4:L$29,3,0)+COUNTIF(D$4:D144,D144)-1)</f>
        <v>248</v>
      </c>
    </row>
    <row r="145" spans="2:5" ht="19.899999999999999" customHeight="1">
      <c r="B145" s="7">
        <v>142</v>
      </c>
      <c r="C145" s="7" t="s">
        <v>174</v>
      </c>
      <c r="D145" s="7" t="s">
        <v>5</v>
      </c>
      <c r="E145" s="9">
        <f>IF($D145="","",VLOOKUP($D145,J$4:L$29,3,0)+COUNTIF(D$4:D145,D145)-1)</f>
        <v>249</v>
      </c>
    </row>
    <row r="146" spans="2:5" ht="19.899999999999999" customHeight="1">
      <c r="B146" s="7">
        <v>143</v>
      </c>
      <c r="C146" s="7" t="s">
        <v>175</v>
      </c>
      <c r="D146" s="7" t="s">
        <v>5</v>
      </c>
      <c r="E146" s="9">
        <f>IF($D146="","",VLOOKUP($D146,J$4:L$29,3,0)+COUNTIF(D$4:D146,D146)-1)</f>
        <v>250</v>
      </c>
    </row>
    <row r="147" spans="2:5" ht="19.899999999999999" customHeight="1">
      <c r="B147" s="7">
        <v>144</v>
      </c>
      <c r="C147" s="7" t="s">
        <v>176</v>
      </c>
      <c r="D147" s="7" t="s">
        <v>5</v>
      </c>
      <c r="E147" s="9">
        <f>IF($D147="","",VLOOKUP($D147,J$4:L$29,3,0)+COUNTIF(D$4:D147,D147)-1)</f>
        <v>251</v>
      </c>
    </row>
    <row r="148" spans="2:5" ht="19.899999999999999" customHeight="1">
      <c r="B148" s="7">
        <v>145</v>
      </c>
      <c r="C148" s="7" t="s">
        <v>177</v>
      </c>
      <c r="D148" s="7" t="s">
        <v>5</v>
      </c>
      <c r="E148" s="9">
        <f>IF($D148="","",VLOOKUP($D148,J$4:L$29,3,0)+COUNTIF(D$4:D148,D148)-1)</f>
        <v>252</v>
      </c>
    </row>
    <row r="149" spans="2:5" ht="19.899999999999999" customHeight="1">
      <c r="B149" s="7">
        <v>146</v>
      </c>
      <c r="C149" s="7" t="s">
        <v>178</v>
      </c>
      <c r="D149" s="7" t="s">
        <v>5</v>
      </c>
      <c r="E149" s="9">
        <f>IF($D149="","",VLOOKUP($D149,J$4:L$29,3,0)+COUNTIF(D$4:D149,D149)-1)</f>
        <v>253</v>
      </c>
    </row>
    <row r="150" spans="2:5" ht="19.899999999999999" customHeight="1">
      <c r="B150" s="7">
        <v>147</v>
      </c>
      <c r="C150" s="7" t="s">
        <v>179</v>
      </c>
      <c r="D150" s="7" t="s">
        <v>5</v>
      </c>
      <c r="E150" s="9">
        <f>IF($D150="","",VLOOKUP($D150,J$4:L$29,3,0)+COUNTIF(D$4:D150,D150)-1)</f>
        <v>254</v>
      </c>
    </row>
    <row r="151" spans="2:5" ht="19.899999999999999" customHeight="1">
      <c r="B151" s="7">
        <v>148</v>
      </c>
      <c r="C151" s="7" t="s">
        <v>180</v>
      </c>
      <c r="D151" s="7" t="s">
        <v>5</v>
      </c>
      <c r="E151" s="9">
        <f>IF($D151="","",VLOOKUP($D151,J$4:L$29,3,0)+COUNTIF(D$4:D151,D151)-1)</f>
        <v>255</v>
      </c>
    </row>
    <row r="152" spans="2:5" ht="19.899999999999999" customHeight="1">
      <c r="B152" s="7">
        <v>149</v>
      </c>
      <c r="C152" s="7" t="s">
        <v>181</v>
      </c>
      <c r="D152" s="7" t="s">
        <v>5</v>
      </c>
      <c r="E152" s="9">
        <f>IF($D152="","",VLOOKUP($D152,J$4:L$29,3,0)+COUNTIF(D$4:D152,D152)-1)</f>
        <v>256</v>
      </c>
    </row>
    <row r="153" spans="2:5" ht="19.899999999999999" customHeight="1">
      <c r="B153" s="7">
        <v>150</v>
      </c>
      <c r="C153" s="7" t="s">
        <v>182</v>
      </c>
      <c r="D153" s="7" t="s">
        <v>5</v>
      </c>
      <c r="E153" s="9">
        <f>IF($D153="","",VLOOKUP($D153,J$4:L$29,3,0)+COUNTIF(D$4:D153,D153)-1)</f>
        <v>257</v>
      </c>
    </row>
    <row r="154" spans="2:5" ht="19.899999999999999" customHeight="1">
      <c r="B154" s="7">
        <v>151</v>
      </c>
      <c r="C154" s="7" t="s">
        <v>183</v>
      </c>
      <c r="D154" s="7" t="s">
        <v>5</v>
      </c>
      <c r="E154" s="9">
        <f>IF($D154="","",VLOOKUP($D154,J$4:L$29,3,0)+COUNTIF(D$4:D154,D154)-1)</f>
        <v>258</v>
      </c>
    </row>
    <row r="155" spans="2:5" ht="19.899999999999999" customHeight="1">
      <c r="B155" s="7">
        <v>152</v>
      </c>
      <c r="C155" s="7" t="s">
        <v>184</v>
      </c>
      <c r="D155" s="7" t="s">
        <v>5</v>
      </c>
      <c r="E155" s="9">
        <f>IF($D155="","",VLOOKUP($D155,J$4:L$29,3,0)+COUNTIF(D$4:D155,D155)-1)</f>
        <v>259</v>
      </c>
    </row>
    <row r="156" spans="2:5" ht="19.899999999999999" customHeight="1">
      <c r="B156" s="7">
        <v>153</v>
      </c>
      <c r="C156" s="7" t="s">
        <v>185</v>
      </c>
      <c r="D156" s="7" t="s">
        <v>5</v>
      </c>
      <c r="E156" s="9">
        <f>IF($D156="","",VLOOKUP($D156,J$4:L$29,3,0)+COUNTIF(D$4:D156,D156)-1)</f>
        <v>260</v>
      </c>
    </row>
    <row r="157" spans="2:5" ht="19.899999999999999" customHeight="1">
      <c r="B157" s="7">
        <v>154</v>
      </c>
      <c r="C157" s="7" t="s">
        <v>186</v>
      </c>
      <c r="D157" s="7" t="s">
        <v>5</v>
      </c>
      <c r="E157" s="9">
        <f>IF($D157="","",VLOOKUP($D157,J$4:L$29,3,0)+COUNTIF(D$4:D157,D157)-1)</f>
        <v>261</v>
      </c>
    </row>
    <row r="158" spans="2:5" ht="19.899999999999999" customHeight="1">
      <c r="B158" s="7">
        <v>155</v>
      </c>
      <c r="C158" s="7" t="s">
        <v>187</v>
      </c>
      <c r="D158" s="7" t="s">
        <v>5</v>
      </c>
      <c r="E158" s="9">
        <f>IF($D158="","",VLOOKUP($D158,J$4:L$29,3,0)+COUNTIF(D$4:D158,D158)-1)</f>
        <v>262</v>
      </c>
    </row>
    <row r="159" spans="2:5" ht="19.899999999999999" customHeight="1">
      <c r="B159" s="7">
        <v>156</v>
      </c>
      <c r="C159" s="7" t="s">
        <v>188</v>
      </c>
      <c r="D159" s="7" t="s">
        <v>5</v>
      </c>
      <c r="E159" s="9">
        <f>IF($D159="","",VLOOKUP($D159,J$4:L$29,3,0)+COUNTIF(D$4:D159,D159)-1)</f>
        <v>263</v>
      </c>
    </row>
    <row r="160" spans="2:5" ht="19.899999999999999" customHeight="1">
      <c r="B160" s="7">
        <v>157</v>
      </c>
      <c r="C160" s="7" t="s">
        <v>189</v>
      </c>
      <c r="D160" s="7" t="s">
        <v>5</v>
      </c>
      <c r="E160" s="9">
        <f>IF($D160="","",VLOOKUP($D160,J$4:L$29,3,0)+COUNTIF(D$4:D160,D160)-1)</f>
        <v>264</v>
      </c>
    </row>
    <row r="161" spans="2:5" ht="19.899999999999999" customHeight="1">
      <c r="B161" s="7">
        <v>158</v>
      </c>
      <c r="C161" s="7" t="s">
        <v>190</v>
      </c>
      <c r="D161" s="7" t="s">
        <v>5</v>
      </c>
      <c r="E161" s="9">
        <f>IF($D161="","",VLOOKUP($D161,J$4:L$29,3,0)+COUNTIF(D$4:D161,D161)-1)</f>
        <v>265</v>
      </c>
    </row>
    <row r="162" spans="2:5" ht="19.899999999999999" customHeight="1">
      <c r="B162" s="7">
        <v>159</v>
      </c>
      <c r="C162" s="7" t="s">
        <v>191</v>
      </c>
      <c r="D162" s="7" t="s">
        <v>5</v>
      </c>
      <c r="E162" s="9">
        <f>IF($D162="","",VLOOKUP($D162,J$4:L$29,3,0)+COUNTIF(D$4:D162,D162)-1)</f>
        <v>266</v>
      </c>
    </row>
    <row r="163" spans="2:5" ht="19.899999999999999" customHeight="1">
      <c r="B163" s="7">
        <v>160</v>
      </c>
      <c r="C163" s="7" t="s">
        <v>192</v>
      </c>
      <c r="D163" s="7" t="s">
        <v>5</v>
      </c>
      <c r="E163" s="9">
        <f>IF($D163="","",VLOOKUP($D163,J$4:L$29,3,0)+COUNTIF(D$4:D163,D163)-1)</f>
        <v>267</v>
      </c>
    </row>
    <row r="164" spans="2:5" ht="19.899999999999999" customHeight="1">
      <c r="B164" s="7">
        <v>161</v>
      </c>
      <c r="C164" s="7" t="s">
        <v>193</v>
      </c>
      <c r="D164" s="7" t="s">
        <v>5</v>
      </c>
      <c r="E164" s="9">
        <f>IF($D164="","",VLOOKUP($D164,J$4:L$29,3,0)+COUNTIF(D$4:D164,D164)-1)</f>
        <v>268</v>
      </c>
    </row>
    <row r="165" spans="2:5" ht="19.899999999999999" customHeight="1">
      <c r="B165" s="7">
        <v>162</v>
      </c>
      <c r="C165" s="7" t="s">
        <v>194</v>
      </c>
      <c r="D165" s="7" t="s">
        <v>5</v>
      </c>
      <c r="E165" s="9">
        <f>IF($D165="","",VLOOKUP($D165,J$4:L$29,3,0)+COUNTIF(D$4:D165,D165)-1)</f>
        <v>269</v>
      </c>
    </row>
    <row r="166" spans="2:5" ht="19.899999999999999" customHeight="1">
      <c r="B166" s="7">
        <v>163</v>
      </c>
      <c r="C166" s="7" t="s">
        <v>195</v>
      </c>
      <c r="D166" s="7" t="s">
        <v>5</v>
      </c>
      <c r="E166" s="9">
        <f>IF($D166="","",VLOOKUP($D166,J$4:L$29,3,0)+COUNTIF(D$4:D166,D166)-1)</f>
        <v>270</v>
      </c>
    </row>
    <row r="167" spans="2:5" ht="19.899999999999999" customHeight="1">
      <c r="B167" s="7">
        <v>164</v>
      </c>
      <c r="C167" s="7" t="s">
        <v>196</v>
      </c>
      <c r="D167" s="7" t="s">
        <v>5</v>
      </c>
      <c r="E167" s="9">
        <f>IF($D167="","",VLOOKUP($D167,J$4:L$29,3,0)+COUNTIF(D$4:D167,D167)-1)</f>
        <v>271</v>
      </c>
    </row>
    <row r="168" spans="2:5" ht="19.899999999999999" customHeight="1">
      <c r="B168" s="7">
        <v>165</v>
      </c>
      <c r="C168" s="7" t="s">
        <v>197</v>
      </c>
      <c r="D168" s="7" t="s">
        <v>5</v>
      </c>
      <c r="E168" s="9">
        <f>IF($D168="","",VLOOKUP($D168,J$4:L$29,3,0)+COUNTIF(D$4:D168,D168)-1)</f>
        <v>272</v>
      </c>
    </row>
    <row r="169" spans="2:5" ht="19.899999999999999" customHeight="1">
      <c r="B169" s="7">
        <v>166</v>
      </c>
      <c r="C169" s="7" t="s">
        <v>198</v>
      </c>
      <c r="D169" s="7" t="s">
        <v>5</v>
      </c>
      <c r="E169" s="9">
        <f>IF($D169="","",VLOOKUP($D169,J$4:L$29,3,0)+COUNTIF(D$4:D169,D169)-1)</f>
        <v>273</v>
      </c>
    </row>
    <row r="170" spans="2:5" ht="19.899999999999999" customHeight="1">
      <c r="B170" s="7">
        <v>167</v>
      </c>
      <c r="C170" s="7" t="s">
        <v>199</v>
      </c>
      <c r="D170" s="7" t="s">
        <v>5</v>
      </c>
      <c r="E170" s="9">
        <f>IF($D170="","",VLOOKUP($D170,J$4:L$29,3,0)+COUNTIF(D$4:D170,D170)-1)</f>
        <v>274</v>
      </c>
    </row>
    <row r="171" spans="2:5" ht="19.899999999999999" customHeight="1">
      <c r="B171" s="7">
        <v>168</v>
      </c>
      <c r="C171" s="7" t="s">
        <v>200</v>
      </c>
      <c r="D171" s="7" t="s">
        <v>5</v>
      </c>
      <c r="E171" s="9">
        <f>IF($D171="","",VLOOKUP($D171,J$4:L$29,3,0)+COUNTIF(D$4:D171,D171)-1)</f>
        <v>275</v>
      </c>
    </row>
    <row r="172" spans="2:5" ht="19.899999999999999" customHeight="1">
      <c r="B172" s="7">
        <v>169</v>
      </c>
      <c r="C172" s="7" t="s">
        <v>201</v>
      </c>
      <c r="D172" s="7" t="s">
        <v>5</v>
      </c>
      <c r="E172" s="9">
        <f>IF($D172="","",VLOOKUP($D172,J$4:L$29,3,0)+COUNTIF(D$4:D172,D172)-1)</f>
        <v>276</v>
      </c>
    </row>
    <row r="173" spans="2:5" ht="19.899999999999999" customHeight="1">
      <c r="B173" s="7">
        <v>170</v>
      </c>
      <c r="C173" s="7" t="s">
        <v>202</v>
      </c>
      <c r="D173" s="7" t="s">
        <v>5</v>
      </c>
      <c r="E173" s="9">
        <f>IF($D173="","",VLOOKUP($D173,J$4:L$29,3,0)+COUNTIF(D$4:D173,D173)-1)</f>
        <v>277</v>
      </c>
    </row>
    <row r="174" spans="2:5" ht="19.899999999999999" customHeight="1">
      <c r="B174" s="7">
        <v>171</v>
      </c>
      <c r="C174" s="7" t="s">
        <v>203</v>
      </c>
      <c r="D174" s="7" t="s">
        <v>5</v>
      </c>
      <c r="E174" s="9">
        <f>IF($D174="","",VLOOKUP($D174,J$4:L$29,3,0)+COUNTIF(D$4:D174,D174)-1)</f>
        <v>278</v>
      </c>
    </row>
    <row r="175" spans="2:5" ht="19.899999999999999" customHeight="1">
      <c r="B175" s="7">
        <v>172</v>
      </c>
      <c r="C175" s="7" t="s">
        <v>204</v>
      </c>
      <c r="D175" s="7" t="s">
        <v>5</v>
      </c>
      <c r="E175" s="9">
        <f>IF($D175="","",VLOOKUP($D175,J$4:L$29,3,0)+COUNTIF(D$4:D175,D175)-1)</f>
        <v>279</v>
      </c>
    </row>
    <row r="176" spans="2:5" ht="19.899999999999999" customHeight="1">
      <c r="B176" s="7">
        <v>173</v>
      </c>
      <c r="C176" s="7" t="s">
        <v>205</v>
      </c>
      <c r="D176" s="7" t="s">
        <v>5</v>
      </c>
      <c r="E176" s="9">
        <f>IF($D176="","",VLOOKUP($D176,J$4:L$29,3,0)+COUNTIF(D$4:D176,D176)-1)</f>
        <v>280</v>
      </c>
    </row>
    <row r="177" spans="2:17" ht="19.899999999999999" customHeight="1">
      <c r="B177" s="7">
        <v>174</v>
      </c>
      <c r="C177" s="7" t="s">
        <v>206</v>
      </c>
      <c r="D177" s="7" t="s">
        <v>5</v>
      </c>
      <c r="E177" s="9">
        <f>IF($D177="","",VLOOKUP($D177,J$4:L$29,3,0)+COUNTIF(D$4:D177,D177)-1)</f>
        <v>281</v>
      </c>
    </row>
    <row r="178" spans="2:17" ht="19.899999999999999" customHeight="1">
      <c r="B178" s="7">
        <v>175</v>
      </c>
      <c r="C178" s="7" t="s">
        <v>207</v>
      </c>
      <c r="D178" s="7" t="s">
        <v>5</v>
      </c>
      <c r="E178" s="9">
        <f>IF($D178="","",VLOOKUP($D178,J$4:L$29,3,0)+COUNTIF(D$4:D178,D178)-1)</f>
        <v>282</v>
      </c>
    </row>
    <row r="179" spans="2:17" ht="19.899999999999999" customHeight="1">
      <c r="B179" s="7">
        <v>176</v>
      </c>
      <c r="C179" s="7" t="s">
        <v>208</v>
      </c>
      <c r="D179" s="7" t="s">
        <v>5</v>
      </c>
      <c r="E179" s="9">
        <f>IF($D179="","",VLOOKUP($D179,J$4:L$29,3,0)+COUNTIF(D$4:D179,D179)-1)</f>
        <v>283</v>
      </c>
    </row>
    <row r="180" spans="2:17" ht="19.899999999999999" customHeight="1">
      <c r="B180" s="7">
        <v>177</v>
      </c>
      <c r="C180" s="7" t="s">
        <v>209</v>
      </c>
      <c r="D180" s="7" t="s">
        <v>5</v>
      </c>
      <c r="E180" s="9">
        <f>IF($D180="","",VLOOKUP($D180,J$4:L$29,3,0)+COUNTIF(D$4:D180,D180)-1)</f>
        <v>284</v>
      </c>
    </row>
    <row r="181" spans="2:17" ht="19.899999999999999" customHeight="1">
      <c r="B181" s="7">
        <v>178</v>
      </c>
      <c r="C181" s="7" t="s">
        <v>210</v>
      </c>
      <c r="D181" s="7" t="s">
        <v>5</v>
      </c>
      <c r="E181" s="9">
        <f>IF($D181="","",VLOOKUP($D181,J$4:L$29,3,0)+COUNTIF(D$4:D181,D181)-1)</f>
        <v>285</v>
      </c>
    </row>
    <row r="182" spans="2:17" ht="19.899999999999999" customHeight="1">
      <c r="B182" s="7">
        <v>179</v>
      </c>
      <c r="C182" s="7" t="s">
        <v>211</v>
      </c>
      <c r="D182" s="7" t="s">
        <v>5</v>
      </c>
      <c r="E182" s="9">
        <f>IF($D182="","",VLOOKUP($D182,J$4:L$29,3,0)+COUNTIF(D$4:D182,D182)-1)</f>
        <v>286</v>
      </c>
    </row>
    <row r="183" spans="2:17" ht="19.899999999999999" customHeight="1">
      <c r="B183" s="7">
        <v>180</v>
      </c>
      <c r="C183" s="7" t="s">
        <v>212</v>
      </c>
      <c r="D183" s="7" t="s">
        <v>5</v>
      </c>
      <c r="E183" s="9">
        <f>IF($D183="","",VLOOKUP($D183,J$4:L$29,3,0)+COUNTIF(D$4:D183,D183)-1)</f>
        <v>287</v>
      </c>
    </row>
    <row r="184" spans="2:17" ht="19.899999999999999" customHeight="1">
      <c r="B184" s="7">
        <v>181</v>
      </c>
      <c r="C184" s="7" t="s">
        <v>213</v>
      </c>
      <c r="D184" s="7" t="s">
        <v>5</v>
      </c>
      <c r="E184" s="9">
        <f>IF($D184="","",VLOOKUP($D184,J$4:L$29,3,0)+COUNTIF(D$4:D184,D184)-1)</f>
        <v>288</v>
      </c>
    </row>
    <row r="185" spans="2:17" ht="19.899999999999999" customHeight="1">
      <c r="B185" s="7">
        <v>182</v>
      </c>
      <c r="C185" s="7" t="s">
        <v>214</v>
      </c>
      <c r="D185" s="7" t="s">
        <v>5</v>
      </c>
      <c r="E185" s="9">
        <f>IF($D185="","",VLOOKUP($D185,J$4:L$29,3,0)+COUNTIF(D$4:D185,D185)-1)</f>
        <v>289</v>
      </c>
    </row>
    <row r="186" spans="2:17" ht="19.899999999999999" customHeight="1">
      <c r="B186" s="7">
        <v>183</v>
      </c>
      <c r="C186" s="7" t="s">
        <v>215</v>
      </c>
      <c r="D186" s="7" t="s">
        <v>5</v>
      </c>
      <c r="E186" s="9">
        <f>IF($D186="","",VLOOKUP($D186,J$4:L$29,3,0)+COUNTIF(D$4:D186,D186)-1)</f>
        <v>290</v>
      </c>
    </row>
    <row r="187" spans="2:17" ht="19.899999999999999" customHeight="1">
      <c r="B187" s="11">
        <v>184</v>
      </c>
      <c r="C187" s="11" t="s">
        <v>217</v>
      </c>
      <c r="D187" s="11" t="s">
        <v>2</v>
      </c>
      <c r="E187" s="9">
        <f>IF($D187="","",VLOOKUP($D187,J$4:L$29,3,0)+COUNTIF(D$4:D187,D187)-1)</f>
        <v>146</v>
      </c>
      <c r="J187" s="21" t="s">
        <v>226</v>
      </c>
      <c r="K187" s="21"/>
      <c r="L187" s="21"/>
      <c r="M187" s="21"/>
      <c r="N187" s="21"/>
      <c r="O187" s="21"/>
      <c r="P187" s="21"/>
      <c r="Q187" s="21"/>
    </row>
    <row r="188" spans="2:17" ht="19.899999999999999" customHeight="1">
      <c r="B188" s="11">
        <v>185</v>
      </c>
      <c r="C188" s="11" t="s">
        <v>218</v>
      </c>
      <c r="D188" s="11" t="s">
        <v>2</v>
      </c>
      <c r="E188" s="9">
        <f>IF($D188="","",VLOOKUP($D188,J$4:L$29,3,0)+COUNTIF(D$4:D188,D188)-1)</f>
        <v>147</v>
      </c>
      <c r="J188" s="21"/>
      <c r="K188" s="21"/>
      <c r="L188" s="21"/>
      <c r="M188" s="21"/>
      <c r="N188" s="21"/>
      <c r="O188" s="21"/>
      <c r="P188" s="21"/>
      <c r="Q188" s="21"/>
    </row>
    <row r="189" spans="2:17" ht="19.899999999999999" customHeight="1">
      <c r="B189" s="11">
        <v>186</v>
      </c>
      <c r="C189" s="11" t="s">
        <v>219</v>
      </c>
      <c r="D189" s="11" t="s">
        <v>2</v>
      </c>
      <c r="E189" s="9">
        <f>IF($D189="","",VLOOKUP($D189,J$4:L$29,3,0)+COUNTIF(D$4:D189,D189)-1)</f>
        <v>148</v>
      </c>
      <c r="J189" s="21" t="s">
        <v>225</v>
      </c>
      <c r="K189" s="21"/>
      <c r="L189" s="21"/>
      <c r="M189" s="21"/>
      <c r="N189" s="21"/>
      <c r="O189" s="21"/>
      <c r="P189" s="21"/>
      <c r="Q189" s="21"/>
    </row>
    <row r="190" spans="2:17" ht="19.899999999999999" customHeight="1">
      <c r="B190" s="11">
        <v>187</v>
      </c>
      <c r="C190" s="11" t="s">
        <v>220</v>
      </c>
      <c r="D190" s="11" t="s">
        <v>2</v>
      </c>
      <c r="E190" s="9">
        <f>IF($D190="","",VLOOKUP($D190,J$4:L$29,3,0)+COUNTIF(D$4:D190,D190)-1)</f>
        <v>149</v>
      </c>
      <c r="J190" s="21"/>
      <c r="K190" s="21"/>
      <c r="L190" s="21"/>
      <c r="M190" s="21"/>
      <c r="N190" s="21"/>
      <c r="O190" s="21"/>
      <c r="P190" s="21"/>
      <c r="Q190" s="21"/>
    </row>
    <row r="191" spans="2:17" ht="19.899999999999999" customHeight="1">
      <c r="B191" s="11">
        <v>188</v>
      </c>
      <c r="C191" s="11" t="s">
        <v>221</v>
      </c>
      <c r="D191" s="11" t="s">
        <v>2</v>
      </c>
      <c r="E191" s="9">
        <f>IF($D191="","",VLOOKUP($D191,J$4:L$29,3,0)+COUNTIF(D$4:D191,D191)-1)</f>
        <v>150</v>
      </c>
      <c r="J191" s="21" t="s">
        <v>228</v>
      </c>
      <c r="K191" s="21"/>
      <c r="L191" s="21"/>
      <c r="M191" s="21"/>
      <c r="N191" s="21"/>
      <c r="O191" s="21"/>
      <c r="P191" s="21"/>
      <c r="Q191" s="21"/>
    </row>
    <row r="192" spans="2:17" ht="19.899999999999999" customHeight="1">
      <c r="B192" s="11">
        <v>189</v>
      </c>
      <c r="C192" s="11" t="s">
        <v>222</v>
      </c>
      <c r="D192" s="11" t="s">
        <v>2</v>
      </c>
      <c r="E192" s="9">
        <f>IF($D192="","",VLOOKUP($D192,J$4:L$29,3,0)+COUNTIF(D$4:D192,D192)-1)</f>
        <v>151</v>
      </c>
      <c r="J192" s="21"/>
      <c r="K192" s="21"/>
      <c r="L192" s="21"/>
      <c r="M192" s="21"/>
      <c r="N192" s="21"/>
      <c r="O192" s="21"/>
      <c r="P192" s="21"/>
      <c r="Q192" s="21"/>
    </row>
    <row r="193" spans="2:17" ht="19.899999999999999" customHeight="1">
      <c r="B193" s="11">
        <v>190</v>
      </c>
      <c r="C193" s="11" t="s">
        <v>223</v>
      </c>
      <c r="D193" s="11" t="s">
        <v>2</v>
      </c>
      <c r="E193" s="9">
        <f>IF($D193="","",VLOOKUP($D193,J$4:L$29,3,0)+COUNTIF(D$4:D193,D193)-1)</f>
        <v>152</v>
      </c>
      <c r="J193" s="21" t="s">
        <v>227</v>
      </c>
      <c r="K193" s="21"/>
      <c r="L193" s="21"/>
      <c r="M193" s="21"/>
      <c r="N193" s="21"/>
      <c r="O193" s="21"/>
      <c r="P193" s="21"/>
      <c r="Q193" s="21"/>
    </row>
    <row r="194" spans="2:17" ht="19.899999999999999" customHeight="1">
      <c r="B194" s="11">
        <v>191</v>
      </c>
      <c r="C194" s="11" t="s">
        <v>224</v>
      </c>
      <c r="D194" s="11" t="s">
        <v>2</v>
      </c>
      <c r="E194" s="9">
        <f>IF($D194="","",VLOOKUP($D194,J$4:L$29,3,0)+COUNTIF(D$4:D194,D194)-1)</f>
        <v>153</v>
      </c>
      <c r="J194" s="21"/>
      <c r="K194" s="21"/>
      <c r="L194" s="21"/>
      <c r="M194" s="21"/>
      <c r="N194" s="21"/>
      <c r="O194" s="21"/>
      <c r="P194" s="21"/>
      <c r="Q194" s="21"/>
    </row>
    <row r="195" spans="2:17" ht="19.899999999999999" customHeight="1"/>
    <row r="196" spans="2:17" ht="19.899999999999999" customHeight="1"/>
    <row r="197" spans="2:17" ht="19.899999999999999" customHeight="1"/>
    <row r="198" spans="2:17" ht="19.899999999999999" customHeight="1"/>
    <row r="199" spans="2:17" ht="19.899999999999999" customHeight="1"/>
    <row r="200" spans="2:17" ht="19.899999999999999" customHeight="1"/>
    <row r="201" spans="2:17" ht="19.899999999999999" customHeight="1"/>
    <row r="202" spans="2:17" ht="19.899999999999999" customHeight="1"/>
    <row r="203" spans="2:17" ht="19.899999999999999" customHeight="1"/>
    <row r="204" spans="2:17" ht="19.899999999999999" customHeight="1"/>
    <row r="205" spans="2:17" ht="19.899999999999999" customHeight="1"/>
    <row r="206" spans="2:17" ht="19.899999999999999" customHeight="1"/>
    <row r="207" spans="2:17" ht="19.899999999999999" customHeight="1"/>
    <row r="208" spans="2:17" ht="19.899999999999999" customHeight="1"/>
    <row r="209" ht="19.899999999999999" customHeight="1"/>
    <row r="210" ht="19.899999999999999" customHeight="1"/>
    <row r="211" ht="19.899999999999999" customHeight="1"/>
    <row r="212" ht="19.899999999999999" customHeight="1"/>
    <row r="213" ht="19.899999999999999" customHeight="1"/>
    <row r="214" ht="19.899999999999999" customHeight="1"/>
    <row r="215" ht="19.899999999999999" customHeight="1"/>
    <row r="216" ht="19.899999999999999" customHeight="1"/>
    <row r="217" ht="19.899999999999999" customHeight="1"/>
    <row r="218" ht="19.899999999999999" customHeight="1"/>
    <row r="219" ht="19.899999999999999" customHeight="1"/>
    <row r="220" ht="19.899999999999999" customHeight="1"/>
    <row r="221" ht="19.899999999999999" customHeight="1"/>
    <row r="222" ht="19.899999999999999" customHeight="1"/>
    <row r="223" ht="19.899999999999999" customHeight="1"/>
    <row r="224" ht="19.899999999999999" customHeight="1"/>
    <row r="225" ht="19.899999999999999" customHeight="1"/>
    <row r="226" ht="19.899999999999999" customHeight="1"/>
    <row r="227" ht="19.899999999999999" customHeight="1"/>
    <row r="228" ht="19.899999999999999" customHeight="1"/>
    <row r="229" ht="19.899999999999999" customHeight="1"/>
    <row r="230" ht="19.899999999999999" customHeight="1"/>
    <row r="231" ht="19.899999999999999" customHeight="1"/>
    <row r="232" ht="19.899999999999999" customHeight="1"/>
    <row r="233" ht="19.899999999999999" customHeight="1"/>
    <row r="234" ht="19.899999999999999" customHeight="1"/>
    <row r="235" ht="19.899999999999999" customHeight="1"/>
    <row r="236" ht="19.899999999999999" customHeight="1"/>
    <row r="237" ht="19.899999999999999" customHeight="1"/>
    <row r="238" ht="19.899999999999999" customHeight="1"/>
    <row r="239" ht="19.899999999999999" customHeight="1"/>
    <row r="240" ht="19.899999999999999" customHeight="1"/>
    <row r="241" spans="9:9" ht="19.899999999999999" customHeight="1"/>
    <row r="242" spans="9:9" ht="19.899999999999999" customHeight="1"/>
    <row r="243" spans="9:9" ht="19.899999999999999" customHeight="1">
      <c r="I243" t="str">
        <f>IF(D243="","",MAX($E$3:E242)+100)</f>
        <v/>
      </c>
    </row>
    <row r="244" spans="9:9" ht="19.899999999999999" customHeight="1">
      <c r="I244" t="str">
        <f>IF(D244="","",MAX($E$3:E243)+100)</f>
        <v/>
      </c>
    </row>
    <row r="245" spans="9:9" ht="19.899999999999999" customHeight="1">
      <c r="I245" t="str">
        <f>IF(D245="","",MAX($E$3:E244)+100)</f>
        <v/>
      </c>
    </row>
    <row r="246" spans="9:9" ht="19.899999999999999" customHeight="1">
      <c r="I246" t="str">
        <f>IF(D246="","",MAX($E$3:E245)+100)</f>
        <v/>
      </c>
    </row>
    <row r="247" spans="9:9" ht="19.899999999999999" customHeight="1">
      <c r="I247" t="str">
        <f>IF(D247="","",MAX($E$3:E246)+100)</f>
        <v/>
      </c>
    </row>
    <row r="248" spans="9:9" ht="19.899999999999999" customHeight="1">
      <c r="I248" t="str">
        <f>IF(D248="","",MAX($E$3:E247)+100)</f>
        <v/>
      </c>
    </row>
    <row r="249" spans="9:9" ht="19.899999999999999" customHeight="1">
      <c r="I249" t="str">
        <f>IF(D249="","",MAX($E$3:E248)+100)</f>
        <v/>
      </c>
    </row>
    <row r="250" spans="9:9" ht="19.899999999999999" customHeight="1">
      <c r="I250" t="str">
        <f>IF(D250="","",MAX($E$3:E249)+100)</f>
        <v/>
      </c>
    </row>
    <row r="251" spans="9:9" ht="19.899999999999999" customHeight="1">
      <c r="I251" t="str">
        <f>IF(D251="","",MAX($E$3:E250)+100)</f>
        <v/>
      </c>
    </row>
    <row r="252" spans="9:9" ht="19.899999999999999" customHeight="1">
      <c r="I252" t="str">
        <f>IF(D252="","",MAX($E$3:E251)+100)</f>
        <v/>
      </c>
    </row>
    <row r="253" spans="9:9" ht="19.899999999999999" customHeight="1">
      <c r="I253" t="str">
        <f>IF(D253="","",MAX($E$3:E252)+100)</f>
        <v/>
      </c>
    </row>
    <row r="254" spans="9:9" ht="19.899999999999999" customHeight="1"/>
    <row r="255" spans="9:9" ht="19.899999999999999" customHeight="1"/>
    <row r="256" spans="9:9" ht="19.899999999999999" customHeight="1"/>
    <row r="257" ht="19.899999999999999" customHeight="1"/>
    <row r="258" ht="19.899999999999999" customHeight="1"/>
    <row r="259" ht="19.899999999999999" customHeight="1"/>
    <row r="260" ht="19.899999999999999" customHeight="1"/>
    <row r="261" ht="19.899999999999999" customHeight="1"/>
    <row r="262" ht="19.899999999999999" customHeight="1"/>
    <row r="263" ht="19.899999999999999" customHeight="1"/>
    <row r="264" ht="19.899999999999999" customHeight="1"/>
    <row r="265" ht="19.899999999999999" customHeight="1"/>
    <row r="266" ht="19.899999999999999" customHeight="1"/>
    <row r="267" ht="19.899999999999999" customHeight="1"/>
    <row r="268" ht="19.899999999999999" customHeight="1"/>
    <row r="269" ht="19.899999999999999" customHeight="1"/>
    <row r="270" ht="19.899999999999999" customHeight="1"/>
    <row r="271" ht="19.899999999999999" customHeight="1"/>
    <row r="272" ht="19.899999999999999" customHeight="1"/>
    <row r="273" ht="19.899999999999999" customHeight="1"/>
    <row r="274" ht="19.899999999999999" customHeight="1"/>
    <row r="275" ht="19.899999999999999" customHeight="1"/>
    <row r="276" ht="19.899999999999999" customHeight="1"/>
    <row r="277" ht="19.899999999999999" customHeight="1"/>
    <row r="278" ht="19.899999999999999" customHeight="1"/>
    <row r="279" ht="19.899999999999999" customHeight="1"/>
    <row r="280" ht="19.899999999999999" customHeight="1"/>
    <row r="281" ht="19.899999999999999" customHeight="1"/>
    <row r="282" ht="19.899999999999999" customHeight="1"/>
    <row r="283" ht="19.899999999999999" customHeight="1"/>
    <row r="284" ht="19.899999999999999" customHeight="1"/>
    <row r="285" ht="19.899999999999999" customHeight="1"/>
    <row r="286" ht="19.899999999999999" customHeight="1"/>
    <row r="287" ht="19.899999999999999" customHeight="1"/>
    <row r="288" ht="19.899999999999999" customHeight="1"/>
    <row r="289" ht="19.899999999999999" customHeight="1"/>
    <row r="290" ht="19.899999999999999" customHeight="1"/>
    <row r="291" ht="19.899999999999999" customHeight="1"/>
    <row r="292" ht="19.899999999999999" customHeight="1"/>
    <row r="293" ht="19.899999999999999" customHeight="1"/>
    <row r="294" ht="19.899999999999999" customHeight="1"/>
    <row r="295" ht="19.899999999999999" customHeight="1"/>
    <row r="296" ht="19.899999999999999" customHeight="1"/>
    <row r="297" ht="19.899999999999999" customHeight="1"/>
    <row r="298" ht="19.899999999999999" customHeight="1"/>
    <row r="299" ht="19.899999999999999" customHeight="1"/>
    <row r="300" ht="19.899999999999999" customHeight="1"/>
    <row r="301" ht="19.899999999999999" customHeight="1"/>
    <row r="302" ht="19.899999999999999" customHeight="1"/>
    <row r="303" ht="19.899999999999999" customHeight="1"/>
    <row r="304" ht="19.899999999999999" customHeight="1"/>
    <row r="305" ht="19.899999999999999" customHeight="1"/>
    <row r="306" ht="19.899999999999999" customHeight="1"/>
    <row r="307" ht="19.899999999999999" customHeight="1"/>
    <row r="308" ht="19.899999999999999" customHeight="1"/>
    <row r="309" ht="19.899999999999999" customHeight="1"/>
    <row r="310" ht="19.899999999999999" customHeight="1"/>
    <row r="311" ht="19.899999999999999" customHeight="1"/>
    <row r="312" ht="19.899999999999999" customHeight="1"/>
    <row r="313" ht="19.899999999999999" customHeight="1"/>
    <row r="314" ht="19.899999999999999" customHeight="1"/>
    <row r="315" ht="19.899999999999999" customHeight="1"/>
    <row r="316" ht="19.899999999999999" customHeight="1"/>
    <row r="317" ht="19.899999999999999" customHeight="1"/>
    <row r="318" ht="19.899999999999999" customHeight="1"/>
    <row r="319" ht="19.899999999999999" customHeight="1"/>
    <row r="320" ht="19.899999999999999" customHeight="1"/>
    <row r="321" ht="19.899999999999999" customHeight="1"/>
    <row r="322" ht="19.899999999999999" customHeight="1"/>
    <row r="323" ht="19.899999999999999" customHeight="1"/>
    <row r="324" ht="19.899999999999999" customHeight="1"/>
    <row r="325" ht="19.899999999999999" customHeight="1"/>
    <row r="326" ht="19.899999999999999" customHeight="1"/>
    <row r="327" ht="19.899999999999999" customHeight="1"/>
    <row r="328" ht="19.899999999999999" customHeight="1"/>
    <row r="329" ht="19.899999999999999" customHeight="1"/>
    <row r="330" ht="19.899999999999999" customHeight="1"/>
    <row r="331" ht="19.899999999999999" customHeight="1"/>
    <row r="332" ht="19.899999999999999" customHeight="1"/>
    <row r="333" ht="19.899999999999999" customHeight="1"/>
    <row r="334" ht="19.899999999999999" customHeight="1"/>
    <row r="335" ht="19.899999999999999" customHeight="1"/>
    <row r="336" ht="19.899999999999999" customHeight="1"/>
    <row r="337" ht="19.899999999999999" customHeight="1"/>
    <row r="338" ht="19.899999999999999" customHeight="1"/>
    <row r="339" ht="19.899999999999999" customHeight="1"/>
    <row r="340" ht="19.899999999999999" customHeight="1"/>
    <row r="341" ht="19.899999999999999" customHeight="1"/>
    <row r="342" ht="19.899999999999999" customHeight="1"/>
    <row r="343" ht="19.899999999999999" customHeight="1"/>
    <row r="344" ht="19.899999999999999" customHeight="1"/>
    <row r="345" ht="19.899999999999999" customHeight="1"/>
    <row r="346" ht="19.899999999999999" customHeight="1"/>
    <row r="347" ht="19.899999999999999" customHeight="1"/>
    <row r="348" ht="19.899999999999999" customHeight="1"/>
    <row r="349" ht="19.899999999999999" customHeight="1"/>
    <row r="350" ht="19.899999999999999" customHeight="1"/>
    <row r="351" ht="19.899999999999999" customHeight="1"/>
    <row r="352" ht="19.899999999999999" customHeight="1"/>
    <row r="353" ht="19.899999999999999" customHeight="1"/>
    <row r="354" ht="19.899999999999999" customHeight="1"/>
    <row r="355" ht="19.899999999999999" customHeight="1"/>
    <row r="356" ht="19.899999999999999" customHeight="1"/>
    <row r="357" ht="19.899999999999999" customHeight="1"/>
    <row r="358" ht="19.899999999999999" customHeight="1"/>
    <row r="359" ht="19.899999999999999" customHeight="1"/>
    <row r="360" ht="19.899999999999999" customHeight="1"/>
    <row r="361" ht="19.899999999999999" customHeight="1"/>
    <row r="362" ht="19.899999999999999" customHeight="1"/>
    <row r="363" ht="19.899999999999999" customHeight="1"/>
    <row r="364" ht="19.899999999999999" customHeight="1"/>
    <row r="365" ht="19.899999999999999" customHeight="1"/>
    <row r="366" ht="19.899999999999999" customHeight="1"/>
    <row r="367" ht="19.899999999999999" customHeight="1"/>
    <row r="368" ht="19.899999999999999" customHeight="1"/>
    <row r="369" ht="19.899999999999999" customHeight="1"/>
    <row r="370" ht="19.899999999999999" customHeight="1"/>
    <row r="371" ht="19.899999999999999" customHeight="1"/>
    <row r="372" ht="19.899999999999999" customHeight="1"/>
    <row r="373" ht="19.899999999999999" customHeight="1"/>
    <row r="374" ht="19.899999999999999" customHeight="1"/>
    <row r="375" ht="19.899999999999999" customHeight="1"/>
    <row r="376" ht="19.899999999999999" customHeight="1"/>
    <row r="377" ht="19.899999999999999" customHeight="1"/>
    <row r="378" ht="19.899999999999999" customHeight="1"/>
    <row r="379" ht="19.899999999999999" customHeight="1"/>
    <row r="380" ht="19.899999999999999" customHeight="1"/>
    <row r="381" ht="19.899999999999999" customHeight="1"/>
    <row r="382" ht="19.899999999999999" customHeight="1"/>
    <row r="383" ht="19.899999999999999" customHeight="1"/>
    <row r="384" ht="19.899999999999999" customHeight="1"/>
    <row r="385" ht="19.899999999999999" customHeight="1"/>
    <row r="386" ht="19.899999999999999" customHeight="1"/>
    <row r="387" ht="19.899999999999999" customHeight="1"/>
    <row r="388" ht="19.899999999999999" customHeight="1"/>
    <row r="389" ht="19.899999999999999" customHeight="1"/>
    <row r="390" ht="19.899999999999999" customHeight="1"/>
    <row r="391" ht="19.899999999999999" customHeight="1"/>
    <row r="392" ht="19.899999999999999" customHeight="1"/>
    <row r="393" ht="19.899999999999999" customHeight="1"/>
    <row r="394" ht="19.899999999999999" customHeight="1"/>
    <row r="395" ht="19.899999999999999" customHeight="1"/>
    <row r="396" ht="19.899999999999999" customHeight="1"/>
    <row r="397" ht="19.899999999999999" customHeight="1"/>
    <row r="398" ht="19.899999999999999" customHeight="1"/>
    <row r="399" ht="19.899999999999999" customHeight="1"/>
    <row r="400" ht="19.899999999999999" customHeight="1"/>
    <row r="401" ht="19.899999999999999" customHeight="1"/>
    <row r="402" ht="19.899999999999999" customHeight="1"/>
    <row r="403" ht="19.899999999999999" customHeight="1"/>
    <row r="404" ht="19.899999999999999" customHeight="1"/>
    <row r="405" ht="19.899999999999999" customHeight="1"/>
    <row r="406" ht="19.899999999999999" customHeight="1"/>
    <row r="407" ht="19.899999999999999" customHeight="1"/>
    <row r="408" ht="19.899999999999999" customHeight="1"/>
    <row r="409" ht="19.899999999999999" customHeight="1"/>
    <row r="410" ht="19.899999999999999" customHeight="1"/>
    <row r="411" ht="19.899999999999999" customHeight="1"/>
    <row r="412" ht="19.899999999999999" customHeight="1"/>
    <row r="413" ht="19.899999999999999" customHeight="1"/>
    <row r="414" ht="19.899999999999999" customHeight="1"/>
    <row r="415" ht="19.899999999999999" customHeight="1"/>
    <row r="416" ht="19.899999999999999" customHeight="1"/>
    <row r="417" ht="19.899999999999999" customHeight="1"/>
    <row r="418" ht="19.899999999999999" customHeight="1"/>
    <row r="419" ht="19.899999999999999" customHeight="1"/>
    <row r="420" ht="19.899999999999999" customHeight="1"/>
    <row r="421" ht="19.899999999999999" customHeight="1"/>
    <row r="422" ht="19.899999999999999" customHeight="1"/>
    <row r="423" ht="19.899999999999999" customHeight="1"/>
    <row r="424" ht="19.899999999999999" customHeight="1"/>
    <row r="425" ht="19.899999999999999" customHeight="1"/>
    <row r="426" ht="19.899999999999999" customHeight="1"/>
    <row r="427" ht="19.899999999999999" customHeight="1"/>
    <row r="428" ht="19.899999999999999" customHeight="1"/>
    <row r="429" ht="19.899999999999999" customHeight="1"/>
    <row r="430" ht="19.899999999999999" customHeight="1"/>
    <row r="431" ht="19.899999999999999" customHeight="1"/>
    <row r="432" ht="19.899999999999999" customHeight="1"/>
    <row r="433" ht="19.899999999999999" customHeight="1"/>
    <row r="434" ht="19.899999999999999" customHeight="1"/>
    <row r="435" ht="19.899999999999999" customHeight="1"/>
    <row r="436" ht="19.899999999999999" customHeight="1"/>
    <row r="437" ht="19.899999999999999" customHeight="1"/>
    <row r="438" ht="19.899999999999999" customHeight="1"/>
    <row r="439" ht="19.899999999999999" customHeight="1"/>
    <row r="440" ht="19.899999999999999" customHeight="1"/>
    <row r="441" ht="19.899999999999999" customHeight="1"/>
    <row r="442" ht="19.899999999999999" customHeight="1"/>
    <row r="443" ht="19.899999999999999" customHeight="1"/>
    <row r="444" ht="19.899999999999999" customHeight="1"/>
    <row r="445" ht="19.899999999999999" customHeight="1"/>
    <row r="446" ht="19.899999999999999" customHeight="1"/>
    <row r="447" ht="19.899999999999999" customHeight="1"/>
    <row r="448" ht="19.899999999999999" customHeight="1"/>
    <row r="449" ht="19.899999999999999" customHeight="1"/>
    <row r="450" ht="19.899999999999999" customHeight="1"/>
    <row r="451" ht="19.899999999999999" customHeight="1"/>
    <row r="452" ht="19.899999999999999" customHeight="1"/>
    <row r="453" ht="19.899999999999999" customHeight="1"/>
    <row r="454" ht="19.899999999999999" customHeight="1"/>
    <row r="455" ht="19.899999999999999" customHeight="1"/>
    <row r="456" ht="19.899999999999999" customHeight="1"/>
    <row r="457" ht="19.899999999999999" customHeight="1"/>
    <row r="458" ht="19.899999999999999" customHeight="1"/>
    <row r="459" ht="19.899999999999999" customHeight="1"/>
    <row r="460" ht="19.899999999999999" customHeight="1"/>
    <row r="461" ht="19.899999999999999" customHeight="1"/>
    <row r="462" ht="19.899999999999999" customHeight="1"/>
    <row r="463" ht="19.899999999999999" customHeight="1"/>
    <row r="464" ht="19.899999999999999" customHeight="1"/>
    <row r="465" ht="19.899999999999999" customHeight="1"/>
    <row r="466" ht="19.899999999999999" customHeight="1"/>
    <row r="467" ht="19.899999999999999" customHeight="1"/>
    <row r="468" ht="19.899999999999999" customHeight="1"/>
    <row r="469" ht="19.899999999999999" customHeight="1"/>
    <row r="470" ht="19.899999999999999" customHeight="1"/>
    <row r="471" ht="19.899999999999999" customHeight="1"/>
    <row r="472" ht="19.899999999999999" customHeight="1"/>
    <row r="473" ht="19.899999999999999" customHeight="1"/>
    <row r="474" ht="19.899999999999999" customHeight="1"/>
    <row r="475" ht="19.899999999999999" customHeight="1"/>
    <row r="476" ht="19.899999999999999" customHeight="1"/>
    <row r="477" ht="19.899999999999999" customHeight="1"/>
    <row r="478" ht="19.899999999999999" customHeight="1"/>
    <row r="479" ht="19.899999999999999" customHeight="1"/>
    <row r="480" ht="19.899999999999999" customHeight="1"/>
    <row r="481" ht="19.899999999999999" customHeight="1"/>
    <row r="482" ht="19.899999999999999" customHeight="1"/>
    <row r="483" ht="19.899999999999999" customHeight="1"/>
    <row r="484" ht="19.899999999999999" customHeight="1"/>
    <row r="485" ht="19.899999999999999" customHeight="1"/>
    <row r="486" ht="19.899999999999999" customHeight="1"/>
    <row r="487" ht="19.899999999999999" customHeight="1"/>
    <row r="488" ht="19.899999999999999" customHeight="1"/>
    <row r="489" ht="19.899999999999999" customHeight="1"/>
    <row r="490" ht="19.899999999999999" customHeight="1"/>
    <row r="491" ht="19.899999999999999" customHeight="1"/>
    <row r="492" ht="19.899999999999999" customHeight="1"/>
    <row r="493" ht="19.899999999999999" customHeight="1"/>
    <row r="494" ht="19.899999999999999" customHeight="1"/>
    <row r="495" ht="19.899999999999999" customHeight="1"/>
    <row r="496" ht="19.899999999999999" customHeight="1"/>
    <row r="497" ht="19.899999999999999" customHeight="1"/>
    <row r="498" ht="19.899999999999999" customHeight="1"/>
    <row r="499" ht="19.899999999999999" customHeight="1"/>
    <row r="500" ht="19.899999999999999" customHeight="1"/>
    <row r="501" ht="19.899999999999999" customHeight="1"/>
    <row r="502" ht="19.899999999999999" customHeight="1"/>
    <row r="503" ht="19.899999999999999" customHeight="1"/>
    <row r="504" ht="19.899999999999999" customHeight="1"/>
    <row r="505" ht="19.899999999999999" customHeight="1"/>
    <row r="506" ht="19.899999999999999" customHeight="1"/>
    <row r="507" ht="19.899999999999999" customHeight="1"/>
    <row r="508" ht="19.899999999999999" customHeight="1"/>
    <row r="509" ht="19.899999999999999" customHeight="1"/>
    <row r="510" ht="19.899999999999999" customHeight="1"/>
    <row r="511" ht="19.899999999999999" customHeight="1"/>
    <row r="512" ht="19.899999999999999" customHeight="1"/>
    <row r="513" ht="19.899999999999999" customHeight="1"/>
    <row r="514" ht="19.899999999999999" customHeight="1"/>
    <row r="515" ht="19.899999999999999" customHeight="1"/>
    <row r="516" ht="19.899999999999999" customHeight="1"/>
    <row r="517" ht="19.899999999999999" customHeight="1"/>
    <row r="518" ht="19.899999999999999" customHeight="1"/>
    <row r="519" ht="19.899999999999999" customHeight="1"/>
    <row r="520" ht="19.899999999999999" customHeight="1"/>
    <row r="521" ht="19.899999999999999" customHeight="1"/>
    <row r="522" ht="19.899999999999999" customHeight="1"/>
    <row r="523" ht="19.899999999999999" customHeight="1"/>
    <row r="524" ht="19.899999999999999" customHeight="1"/>
    <row r="525" ht="19.899999999999999" customHeight="1"/>
    <row r="526" ht="19.899999999999999" customHeight="1"/>
    <row r="527" ht="19.899999999999999" customHeight="1"/>
    <row r="528" ht="19.899999999999999" customHeight="1"/>
    <row r="529" ht="19.899999999999999" customHeight="1"/>
    <row r="530" ht="19.899999999999999" customHeight="1"/>
    <row r="531" ht="19.899999999999999" customHeight="1"/>
    <row r="532" ht="19.899999999999999" customHeight="1"/>
    <row r="533" ht="19.899999999999999" customHeight="1"/>
    <row r="534" ht="19.899999999999999" customHeight="1"/>
    <row r="535" ht="19.899999999999999" customHeight="1"/>
    <row r="536" ht="19.899999999999999" customHeight="1"/>
    <row r="537" ht="19.899999999999999" customHeight="1"/>
    <row r="538" ht="19.899999999999999" customHeight="1"/>
    <row r="539" ht="19.899999999999999" customHeight="1"/>
    <row r="540" ht="19.899999999999999" customHeight="1"/>
    <row r="541" ht="19.899999999999999" customHeight="1"/>
    <row r="542" ht="19.899999999999999" customHeight="1"/>
    <row r="543" ht="19.899999999999999" customHeight="1"/>
    <row r="544" ht="19.899999999999999" customHeight="1"/>
    <row r="545" ht="19.899999999999999" customHeight="1"/>
    <row r="546" ht="19.899999999999999" customHeight="1"/>
    <row r="547" ht="19.899999999999999" customHeight="1"/>
    <row r="548" ht="19.899999999999999" customHeight="1"/>
    <row r="549" ht="19.899999999999999" customHeight="1"/>
    <row r="550" ht="19.899999999999999" customHeight="1"/>
    <row r="551" ht="19.899999999999999" customHeight="1"/>
    <row r="552" ht="19.899999999999999" customHeight="1"/>
    <row r="553" ht="19.899999999999999" customHeight="1"/>
    <row r="554" ht="19.899999999999999" customHeight="1"/>
    <row r="555" ht="19.899999999999999" customHeight="1"/>
    <row r="556" ht="19.899999999999999" customHeight="1"/>
    <row r="557" ht="19.899999999999999" customHeight="1"/>
    <row r="558" ht="19.899999999999999" customHeight="1"/>
    <row r="559" ht="19.899999999999999" customHeight="1"/>
    <row r="560" ht="19.899999999999999" customHeight="1"/>
    <row r="561" ht="19.899999999999999" customHeight="1"/>
    <row r="562" ht="19.899999999999999" customHeight="1"/>
    <row r="563" ht="19.899999999999999" customHeight="1"/>
    <row r="564" ht="19.899999999999999" customHeight="1"/>
    <row r="565" ht="19.899999999999999" customHeight="1"/>
    <row r="566" ht="19.899999999999999" customHeight="1"/>
    <row r="567" ht="19.899999999999999" customHeight="1"/>
    <row r="568" ht="19.899999999999999" customHeight="1"/>
    <row r="569" ht="19.899999999999999" customHeight="1"/>
    <row r="570" ht="19.899999999999999" customHeight="1"/>
    <row r="571" ht="19.899999999999999" customHeight="1"/>
    <row r="572" ht="19.899999999999999" customHeight="1"/>
    <row r="573" ht="19.899999999999999" customHeight="1"/>
    <row r="574" ht="19.899999999999999" customHeight="1"/>
    <row r="575" ht="19.899999999999999" customHeight="1"/>
    <row r="576" ht="19.899999999999999" customHeight="1"/>
    <row r="577" ht="19.899999999999999" customHeight="1"/>
    <row r="578" ht="19.899999999999999" customHeight="1"/>
    <row r="579" ht="19.899999999999999" customHeight="1"/>
    <row r="580" ht="19.899999999999999" customHeight="1"/>
    <row r="581" ht="19.899999999999999" customHeight="1"/>
    <row r="582" ht="19.899999999999999" customHeight="1"/>
    <row r="583" ht="19.899999999999999" customHeight="1"/>
    <row r="584" ht="19.899999999999999" customHeight="1"/>
    <row r="585" ht="19.899999999999999" customHeight="1"/>
    <row r="586" ht="19.899999999999999" customHeight="1"/>
    <row r="587" ht="19.899999999999999" customHeight="1"/>
    <row r="588" ht="19.899999999999999" customHeight="1"/>
    <row r="589" ht="19.899999999999999" customHeight="1"/>
    <row r="590" ht="19.899999999999999" customHeight="1"/>
    <row r="591" ht="19.899999999999999" customHeight="1"/>
    <row r="592" ht="19.899999999999999" customHeight="1"/>
    <row r="593" ht="19.899999999999999" customHeight="1"/>
    <row r="594" ht="19.899999999999999" customHeight="1"/>
    <row r="595" ht="19.899999999999999" customHeight="1"/>
    <row r="596" ht="19.899999999999999" customHeight="1"/>
    <row r="597" ht="19.899999999999999" customHeight="1"/>
    <row r="598" ht="19.899999999999999" customHeight="1"/>
    <row r="599" ht="19.899999999999999" customHeight="1"/>
    <row r="600" ht="19.899999999999999" customHeight="1"/>
    <row r="601" ht="19.899999999999999" customHeight="1"/>
    <row r="602" ht="19.899999999999999" customHeight="1"/>
    <row r="603" ht="19.899999999999999" customHeight="1"/>
    <row r="604" ht="19.899999999999999" customHeight="1"/>
    <row r="605" ht="19.899999999999999" customHeight="1"/>
    <row r="606" ht="19.899999999999999" customHeight="1"/>
    <row r="607" ht="19.899999999999999" customHeight="1"/>
    <row r="608" ht="19.899999999999999" customHeight="1"/>
    <row r="609" ht="19.899999999999999" customHeight="1"/>
    <row r="610" ht="19.899999999999999" customHeight="1"/>
    <row r="611" ht="19.899999999999999" customHeight="1"/>
    <row r="612" ht="19.899999999999999" customHeight="1"/>
    <row r="613" ht="19.899999999999999" customHeight="1"/>
    <row r="614" ht="19.899999999999999" customHeight="1"/>
    <row r="615" ht="19.899999999999999" customHeight="1"/>
    <row r="616" ht="19.899999999999999" customHeight="1"/>
    <row r="617" ht="19.899999999999999" customHeight="1"/>
    <row r="618" ht="19.899999999999999" customHeight="1"/>
    <row r="619" ht="19.899999999999999" customHeight="1"/>
    <row r="620" ht="19.899999999999999" customHeight="1"/>
    <row r="621" ht="19.899999999999999" customHeight="1"/>
    <row r="622" ht="19.899999999999999" customHeight="1"/>
    <row r="623" ht="19.899999999999999" customHeight="1"/>
    <row r="624" ht="19.899999999999999" customHeight="1"/>
    <row r="625" ht="19.899999999999999" customHeight="1"/>
    <row r="626" ht="19.899999999999999" customHeight="1"/>
    <row r="627" ht="19.899999999999999" customHeight="1"/>
    <row r="628" ht="19.899999999999999" customHeight="1"/>
    <row r="629" ht="19.899999999999999" customHeight="1"/>
    <row r="630" ht="19.899999999999999" customHeight="1"/>
    <row r="631" ht="19.899999999999999" customHeight="1"/>
    <row r="632" ht="19.899999999999999" customHeight="1"/>
    <row r="633" ht="19.899999999999999" customHeight="1"/>
    <row r="634" ht="19.899999999999999" customHeight="1"/>
    <row r="635" ht="19.899999999999999" customHeight="1"/>
    <row r="636" ht="19.899999999999999" customHeight="1"/>
    <row r="637" ht="19.899999999999999" customHeight="1"/>
    <row r="638" ht="19.899999999999999" customHeight="1"/>
    <row r="639" ht="19.899999999999999" customHeight="1"/>
    <row r="640" ht="19.899999999999999" customHeight="1"/>
    <row r="641" ht="19.899999999999999" customHeight="1"/>
    <row r="642" ht="19.899999999999999" customHeight="1"/>
    <row r="643" ht="19.899999999999999" customHeight="1"/>
    <row r="644" ht="19.899999999999999" customHeight="1"/>
    <row r="645" ht="19.899999999999999" customHeight="1"/>
    <row r="646" ht="19.899999999999999" customHeight="1"/>
    <row r="647" ht="19.899999999999999" customHeight="1"/>
    <row r="648" ht="19.899999999999999" customHeight="1"/>
    <row r="649" ht="19.899999999999999" customHeight="1"/>
    <row r="650" ht="19.899999999999999" customHeight="1"/>
    <row r="651" ht="19.899999999999999" customHeight="1"/>
    <row r="652" ht="19.899999999999999" customHeight="1"/>
    <row r="653" ht="19.899999999999999" customHeight="1"/>
    <row r="654" ht="19.899999999999999" customHeight="1"/>
    <row r="655" ht="19.899999999999999" customHeight="1"/>
    <row r="656" ht="19.899999999999999" customHeight="1"/>
    <row r="657" ht="19.899999999999999" customHeight="1"/>
    <row r="658" ht="19.899999999999999" customHeight="1"/>
    <row r="659" ht="19.899999999999999" customHeight="1"/>
    <row r="660" ht="19.899999999999999" customHeight="1"/>
    <row r="661" ht="19.899999999999999" customHeight="1"/>
    <row r="662" ht="19.899999999999999" customHeight="1"/>
    <row r="663" ht="19.899999999999999" customHeight="1"/>
    <row r="664" ht="19.899999999999999" customHeight="1"/>
    <row r="665" ht="19.899999999999999" customHeight="1"/>
    <row r="666" ht="19.899999999999999" customHeight="1"/>
    <row r="667" ht="19.899999999999999" customHeight="1"/>
    <row r="668" ht="19.899999999999999" customHeight="1"/>
    <row r="669" ht="19.899999999999999" customHeight="1"/>
    <row r="670" ht="19.899999999999999" customHeight="1"/>
    <row r="671" ht="19.899999999999999" customHeight="1"/>
    <row r="672" ht="19.899999999999999" customHeight="1"/>
    <row r="673" ht="19.899999999999999" customHeight="1"/>
    <row r="674" ht="19.899999999999999" customHeight="1"/>
    <row r="675" ht="19.899999999999999" customHeight="1"/>
    <row r="676" ht="19.899999999999999" customHeight="1"/>
    <row r="677" ht="19.899999999999999" customHeight="1"/>
    <row r="678" ht="19.899999999999999" customHeight="1"/>
    <row r="679" ht="19.899999999999999" customHeight="1"/>
    <row r="680" ht="19.899999999999999" customHeight="1"/>
    <row r="681" ht="19.899999999999999" customHeight="1"/>
    <row r="682" ht="19.899999999999999" customHeight="1"/>
    <row r="683" ht="19.899999999999999" customHeight="1"/>
    <row r="684" ht="19.899999999999999" customHeight="1"/>
    <row r="685" ht="19.899999999999999" customHeight="1"/>
    <row r="686" ht="19.899999999999999" customHeight="1"/>
    <row r="687" ht="19.899999999999999" customHeight="1"/>
    <row r="688" ht="19.899999999999999" customHeight="1"/>
    <row r="689" ht="19.899999999999999" customHeight="1"/>
    <row r="690" ht="19.899999999999999" customHeight="1"/>
    <row r="691" ht="19.899999999999999" customHeight="1"/>
    <row r="692" ht="19.899999999999999" customHeight="1"/>
    <row r="693" ht="19.899999999999999" customHeight="1"/>
    <row r="694" ht="19.899999999999999" customHeight="1"/>
    <row r="695" ht="19.899999999999999" customHeight="1"/>
    <row r="696" ht="19.899999999999999" customHeight="1"/>
    <row r="697" ht="19.899999999999999" customHeight="1"/>
    <row r="698" ht="19.899999999999999" customHeight="1"/>
    <row r="699" ht="19.899999999999999" customHeight="1"/>
    <row r="700" ht="19.899999999999999" customHeight="1"/>
    <row r="701" ht="19.899999999999999" customHeight="1"/>
    <row r="702" ht="19.899999999999999" customHeight="1"/>
    <row r="703" ht="19.899999999999999" customHeight="1"/>
    <row r="704" ht="19.899999999999999" customHeight="1"/>
    <row r="705" ht="19.899999999999999" customHeight="1"/>
    <row r="706" ht="19.899999999999999" customHeight="1"/>
    <row r="707" ht="19.899999999999999" customHeight="1"/>
    <row r="708" ht="19.899999999999999" customHeight="1"/>
    <row r="709" ht="19.899999999999999" customHeight="1"/>
    <row r="710" ht="19.899999999999999" customHeight="1"/>
    <row r="711" ht="19.899999999999999" customHeight="1"/>
    <row r="712" ht="19.899999999999999" customHeight="1"/>
    <row r="713" ht="19.899999999999999" customHeight="1"/>
    <row r="714" ht="19.899999999999999" customHeight="1"/>
    <row r="715" ht="19.899999999999999" customHeight="1"/>
    <row r="716" ht="19.899999999999999" customHeight="1"/>
    <row r="717" ht="19.899999999999999" customHeight="1"/>
    <row r="718" ht="19.899999999999999" customHeight="1"/>
    <row r="719" ht="19.899999999999999" customHeight="1"/>
    <row r="720" ht="19.899999999999999" customHeight="1"/>
    <row r="721" ht="19.899999999999999" customHeight="1"/>
    <row r="722" ht="19.899999999999999" customHeight="1"/>
    <row r="723" ht="19.899999999999999" customHeight="1"/>
    <row r="724" ht="19.899999999999999" customHeight="1"/>
    <row r="725" ht="19.899999999999999" customHeight="1"/>
    <row r="726" ht="19.899999999999999" customHeight="1"/>
    <row r="727" ht="19.899999999999999" customHeight="1"/>
    <row r="728" ht="19.899999999999999" customHeight="1"/>
    <row r="729" ht="19.899999999999999" customHeight="1"/>
    <row r="730" ht="19.899999999999999" customHeight="1"/>
    <row r="731" ht="19.899999999999999" customHeight="1"/>
    <row r="732" ht="19.899999999999999" customHeight="1"/>
    <row r="733" ht="19.899999999999999" customHeight="1"/>
    <row r="734" ht="19.899999999999999" customHeight="1"/>
    <row r="735" ht="19.899999999999999" customHeight="1"/>
    <row r="736" ht="19.899999999999999" customHeight="1"/>
    <row r="737" ht="19.899999999999999" customHeight="1"/>
    <row r="738" ht="19.899999999999999" customHeight="1"/>
    <row r="739" ht="19.899999999999999" customHeight="1"/>
    <row r="740" ht="19.899999999999999" customHeight="1"/>
    <row r="741" ht="19.899999999999999" customHeight="1"/>
    <row r="742" ht="19.899999999999999" customHeight="1"/>
    <row r="743" ht="19.899999999999999" customHeight="1"/>
    <row r="744" ht="19.899999999999999" customHeight="1"/>
    <row r="745" ht="19.899999999999999" customHeight="1"/>
    <row r="746" ht="19.899999999999999" customHeight="1"/>
    <row r="747" ht="19.899999999999999" customHeight="1"/>
    <row r="748" ht="19.899999999999999" customHeight="1"/>
    <row r="749" ht="19.899999999999999" customHeight="1"/>
    <row r="750" ht="19.899999999999999" customHeight="1"/>
    <row r="751" ht="19.899999999999999" customHeight="1"/>
    <row r="752" ht="19.899999999999999" customHeight="1"/>
    <row r="753" ht="19.899999999999999" customHeight="1"/>
    <row r="754" ht="19.899999999999999" customHeight="1"/>
    <row r="755" ht="19.899999999999999" customHeight="1"/>
    <row r="756" ht="19.899999999999999" customHeight="1"/>
    <row r="757" ht="19.899999999999999" customHeight="1"/>
    <row r="758" ht="19.899999999999999" customHeight="1"/>
    <row r="759" ht="19.899999999999999" customHeight="1"/>
    <row r="760" ht="19.899999999999999" customHeight="1"/>
    <row r="761" ht="19.899999999999999" customHeight="1"/>
    <row r="762" ht="19.899999999999999" customHeight="1"/>
    <row r="763" ht="19.899999999999999" customHeight="1"/>
    <row r="764" ht="19.899999999999999" customHeight="1"/>
    <row r="765" ht="19.899999999999999" customHeight="1"/>
    <row r="766" ht="19.899999999999999" customHeight="1"/>
    <row r="767" ht="19.899999999999999" customHeight="1"/>
    <row r="768" ht="19.899999999999999" customHeight="1"/>
    <row r="769" ht="19.899999999999999" customHeight="1"/>
    <row r="770" ht="19.899999999999999" customHeight="1"/>
    <row r="771" ht="19.899999999999999" customHeight="1"/>
    <row r="772" ht="19.899999999999999" customHeight="1"/>
    <row r="773" ht="19.899999999999999" customHeight="1"/>
    <row r="774" ht="19.899999999999999" customHeight="1"/>
    <row r="775" ht="19.899999999999999" customHeight="1"/>
    <row r="776" ht="19.899999999999999" customHeight="1"/>
    <row r="777" ht="19.899999999999999" customHeight="1"/>
    <row r="778" ht="19.899999999999999" customHeight="1"/>
    <row r="779" ht="19.899999999999999" customHeight="1"/>
    <row r="780" ht="19.899999999999999" customHeight="1"/>
    <row r="781" ht="19.899999999999999" customHeight="1"/>
    <row r="782" ht="19.899999999999999" customHeight="1"/>
    <row r="783" ht="19.899999999999999" customHeight="1"/>
  </sheetData>
  <mergeCells count="5">
    <mergeCell ref="N3:R17"/>
    <mergeCell ref="J187:Q188"/>
    <mergeCell ref="J189:Q190"/>
    <mergeCell ref="J191:Q192"/>
    <mergeCell ref="J193:Q194"/>
  </mergeCells>
  <dataValidations disablePrompts="1" count="1">
    <dataValidation type="list" allowBlank="1" showInputMessage="1" showErrorMessage="1" sqref="D4:D194">
      <formula1>مدرسة</formula1>
    </dataValidation>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ورقة1</vt:lpstr>
      <vt:lpstr>مدرسة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MR-BORIO</dc:creator>
  <cp:lastModifiedBy>بيت الكمبيوتر</cp:lastModifiedBy>
  <dcterms:created xsi:type="dcterms:W3CDTF">2019-01-14T16:20:24Z</dcterms:created>
  <dcterms:modified xsi:type="dcterms:W3CDTF">2019-01-17T09:08:20Z</dcterms:modified>
</cp:coreProperties>
</file>